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calcChain.xml><?xml version="1.0" encoding="utf-8"?>
<calcChain xmlns="http://schemas.openxmlformats.org/spreadsheetml/2006/main">
  <c r="M36" i="3"/>
  <c r="M39" s="1"/>
  <c r="M29"/>
  <c r="I21" i="4"/>
  <c r="M26" i="3"/>
  <c r="H21" i="4"/>
  <c r="G21"/>
  <c r="F21"/>
  <c r="I19"/>
  <c r="L39" i="3"/>
  <c r="K39"/>
  <c r="M22"/>
  <c r="M19"/>
</calcChain>
</file>

<file path=xl/sharedStrings.xml><?xml version="1.0" encoding="utf-8"?>
<sst xmlns="http://schemas.openxmlformats.org/spreadsheetml/2006/main" count="133" uniqueCount="44">
  <si>
    <t>№ п/п</t>
  </si>
  <si>
    <t>источник</t>
  </si>
  <si>
    <t>всего</t>
  </si>
  <si>
    <t>2020 год</t>
  </si>
  <si>
    <t>2019 год</t>
  </si>
  <si>
    <t>2018 год</t>
  </si>
  <si>
    <t>2017 год</t>
  </si>
  <si>
    <t>2016 год</t>
  </si>
  <si>
    <t>2015 год</t>
  </si>
  <si>
    <t>Наименование мероприятия</t>
  </si>
  <si>
    <t>Возмещение части затрат на приобретение элитных семян, семян высоких репродукций</t>
  </si>
  <si>
    <t>федеральный бюджет</t>
  </si>
  <si>
    <t>областной бюджет</t>
  </si>
  <si>
    <t>внебюджетн. источн.</t>
  </si>
  <si>
    <t>Итого по мероприятиям по развитию растениеводства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</si>
  <si>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</si>
  <si>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Оказание несвязанной поддержки сельскохозяйственным товаропроизводителям в области растениеводства</t>
  </si>
  <si>
    <t>Возмещение  сельскохозяйственным товаро- производителям  (кроме ЛПХ), организаций, осуществляющих деятельность в отрасли птицеводства)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</si>
  <si>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2.Мероприятия по развитию животноводства</t>
  </si>
  <si>
    <t xml:space="preserve"> 1.мероприятия по развитию растениеводства</t>
  </si>
  <si>
    <t>Поддержка племенного животноводства</t>
  </si>
  <si>
    <t>Субсидии на 1 литр реализованного товарного молока</t>
  </si>
  <si>
    <t>Предоставление субсидий на поддержку предприятий АПК, осуществляющих деятельность в отрасли свиноводства</t>
  </si>
  <si>
    <t>Предоставление  сельскохозяйственным товаропроизводителям  субсидий на возмещение части затрат на строительство, реконструкцию, модернизацию животноводческих ферм (комплексов) крупного рогатого скота</t>
  </si>
  <si>
    <t>Возмещение  сельскохозяйственным товаропроизво- дителям (кроме ЛПХ, организаций, осуществляющих деятельность в отрасли птицеводства) части процентной ставки по краткосрочным кредитам (займам)на развитие животноводства, переработки и реализации продукции животноводства</t>
  </si>
  <si>
    <t>Возмещение  сельскохозяйственным товаропроизво- дителям (кроме ЛПХ, организаций, осуществляющих деятельность в отрасли птицеводства) части процентной ставки по инвестиционным кредитам (займам)на развитие животноводства, переработки и развития инфраструктуры и логистического обеспечения рынков продукции животноводства</t>
  </si>
  <si>
    <t>3.Мероприятия по технической и технологической модернизации</t>
  </si>
  <si>
    <t>Предоставление  сельскохозяйственным товаропроизводителям  субсидий на возмещение части затрат на приобретение сельскохозяйственной техники</t>
  </si>
  <si>
    <t>Итого по мероприятиям по технической и технологической модернизации</t>
  </si>
  <si>
    <t>Предоставление грантов на развитие семейных животноводческих ферм</t>
  </si>
  <si>
    <t>Предоставление грантов на развитие крестьянских (фермерских) хозяйств (КФХ)</t>
  </si>
  <si>
    <t xml:space="preserve">Возмещение части затрат КФХ, включая индивидуальных предпринимателей, при оформлении в собственность используемых ими земельных участков из земель   сельскохозяйственного назначения </t>
  </si>
  <si>
    <t xml:space="preserve">Возмещение части процентной ставки по долгосрочным, среднесрочным и краткосрочным кредитам, взятыми малыми формами хозяйствования (КФХ и ЛПХ) </t>
  </si>
  <si>
    <t>Всего по программе</t>
  </si>
  <si>
    <t>Предоставление субсидий местным бюджетам на оказание консультационной помощи по вопросам сельскохозяйственного производства</t>
  </si>
  <si>
    <t>Предоставление субсидий местным бюджетам на разработку и внедрение цифровых технологий, направленных на рациональное использование земель сельскохозяйственного назначения</t>
  </si>
  <si>
    <t>местный бюджет</t>
  </si>
  <si>
    <t>ПРИЛОЖЕНИЕ 2</t>
  </si>
  <si>
    <t>к постановлению администрации</t>
  </si>
  <si>
    <t xml:space="preserve"> Еткульского муниципального района  </t>
  </si>
  <si>
    <t>от____________№____</t>
  </si>
  <si>
    <t>оказание консультационной помощи по вопросам сельскохозяйственного производства</t>
  </si>
  <si>
    <t>средства на разработку и внедрение цифровых технологий, направленных на рациональное использование земель сельскохозяйственного назначения</t>
  </si>
  <si>
    <t>стр1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</si>
</sst>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vertical="top"/>
    </xf>
    <xf numFmtId="0" fontId="0" fillId="0" borderId="2" xfId="0" applyBorder="1"/>
    <xf numFmtId="164" fontId="0" fillId="0" borderId="0" xfId="0" applyNumberFormat="1" applyFill="1" applyBorder="1"/>
    <xf numFmtId="0" fontId="0" fillId="0" borderId="0" xfId="0" applyBorder="1"/>
    <xf numFmtId="164" fontId="0" fillId="2" borderId="1" xfId="0" applyNumberFormat="1" applyFill="1" applyBorder="1"/>
    <xf numFmtId="0" fontId="0" fillId="0" borderId="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1" xfId="0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1" fontId="0" fillId="0" borderId="4" xfId="0" applyNumberFormat="1" applyBorder="1" applyAlignment="1">
      <alignment horizontal="center" vertical="top"/>
    </xf>
    <xf numFmtId="1" fontId="0" fillId="0" borderId="5" xfId="0" applyNumberFormat="1" applyBorder="1" applyAlignment="1">
      <alignment horizontal="center" vertical="top"/>
    </xf>
    <xf numFmtId="1" fontId="0" fillId="0" borderId="6" xfId="0" applyNumberFormat="1" applyBorder="1" applyAlignment="1">
      <alignment horizontal="center" vertical="top"/>
    </xf>
    <xf numFmtId="1" fontId="0" fillId="0" borderId="9" xfId="0" applyNumberFormat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 wrapText="1"/>
    </xf>
    <xf numFmtId="1" fontId="0" fillId="0" borderId="7" xfId="0" applyNumberFormat="1" applyBorder="1" applyAlignment="1">
      <alignment horizontal="left" vertical="top" wrapText="1"/>
    </xf>
    <xf numFmtId="1" fontId="0" fillId="0" borderId="3" xfId="0" applyNumberFormat="1" applyBorder="1" applyAlignment="1">
      <alignment horizontal="left" vertical="top" wrapText="1"/>
    </xf>
    <xf numFmtId="1" fontId="0" fillId="0" borderId="0" xfId="0" applyNumberFormat="1" applyBorder="1" applyAlignment="1">
      <alignment horizontal="left" vertical="top" wrapText="1"/>
    </xf>
    <xf numFmtId="1" fontId="0" fillId="0" borderId="8" xfId="0" applyNumberFormat="1" applyBorder="1" applyAlignment="1">
      <alignment horizontal="left" vertical="top" wrapText="1"/>
    </xf>
    <xf numFmtId="1" fontId="0" fillId="0" borderId="10" xfId="0" applyNumberFormat="1" applyBorder="1" applyAlignment="1">
      <alignment horizontal="left" vertical="top" wrapText="1"/>
    </xf>
    <xf numFmtId="1" fontId="0" fillId="0" borderId="11" xfId="0" applyNumberFormat="1" applyBorder="1" applyAlignment="1">
      <alignment horizontal="left" vertical="top" wrapText="1"/>
    </xf>
    <xf numFmtId="1" fontId="0" fillId="0" borderId="12" xfId="0" applyNumberForma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0" fillId="2" borderId="1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 vertical="top"/>
    </xf>
    <xf numFmtId="164" fontId="0" fillId="0" borderId="2" xfId="0" applyNumberFormat="1" applyBorder="1" applyAlignment="1">
      <alignment horizontal="center" vertical="top"/>
    </xf>
    <xf numFmtId="164" fontId="0" fillId="0" borderId="7" xfId="0" applyNumberFormat="1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164" fontId="0" fillId="0" borderId="0" xfId="0" applyNumberFormat="1" applyBorder="1" applyAlignment="1">
      <alignment horizontal="center" vertical="top"/>
    </xf>
    <xf numFmtId="164" fontId="0" fillId="0" borderId="8" xfId="0" applyNumberFormat="1" applyBorder="1" applyAlignment="1">
      <alignment horizontal="center" vertical="top"/>
    </xf>
    <xf numFmtId="164" fontId="0" fillId="0" borderId="10" xfId="0" applyNumberFormat="1" applyBorder="1" applyAlignment="1">
      <alignment horizontal="center" vertical="top"/>
    </xf>
    <xf numFmtId="164" fontId="0" fillId="0" borderId="11" xfId="0" applyNumberFormat="1" applyBorder="1" applyAlignment="1">
      <alignment horizontal="center" vertical="top"/>
    </xf>
    <xf numFmtId="164" fontId="0" fillId="0" borderId="12" xfId="0" applyNumberFormat="1" applyBorder="1" applyAlignment="1">
      <alignment horizontal="center" vertical="top"/>
    </xf>
    <xf numFmtId="1" fontId="0" fillId="0" borderId="9" xfId="0" applyNumberFormat="1" applyBorder="1" applyAlignment="1">
      <alignment horizontal="left" wrapText="1"/>
    </xf>
    <xf numFmtId="1" fontId="0" fillId="0" borderId="2" xfId="0" applyNumberFormat="1" applyBorder="1" applyAlignment="1">
      <alignment horizontal="left" wrapText="1"/>
    </xf>
    <xf numFmtId="1" fontId="0" fillId="0" borderId="7" xfId="0" applyNumberFormat="1" applyBorder="1" applyAlignment="1">
      <alignment horizontal="left" wrapText="1"/>
    </xf>
    <xf numFmtId="1" fontId="0" fillId="0" borderId="3" xfId="0" applyNumberFormat="1" applyBorder="1" applyAlignment="1">
      <alignment horizontal="left" wrapText="1"/>
    </xf>
    <xf numFmtId="1" fontId="0" fillId="0" borderId="0" xfId="0" applyNumberFormat="1" applyBorder="1" applyAlignment="1">
      <alignment horizontal="left" wrapText="1"/>
    </xf>
    <xf numFmtId="1" fontId="0" fillId="0" borderId="8" xfId="0" applyNumberFormat="1" applyBorder="1" applyAlignment="1">
      <alignment horizontal="left" wrapText="1"/>
    </xf>
    <xf numFmtId="1" fontId="0" fillId="0" borderId="10" xfId="0" applyNumberFormat="1" applyBorder="1" applyAlignment="1">
      <alignment horizontal="left" wrapText="1"/>
    </xf>
    <xf numFmtId="1" fontId="0" fillId="0" borderId="11" xfId="0" applyNumberFormat="1" applyBorder="1" applyAlignment="1">
      <alignment horizontal="left" wrapText="1"/>
    </xf>
    <xf numFmtId="1" fontId="0" fillId="0" borderId="12" xfId="0" applyNumberFormat="1" applyBorder="1" applyAlignment="1">
      <alignment horizontal="left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/>
    </xf>
    <xf numFmtId="164" fontId="0" fillId="0" borderId="5" xfId="0" applyNumberFormat="1" applyBorder="1" applyAlignment="1">
      <alignment horizontal="center" vertical="top"/>
    </xf>
    <xf numFmtId="164" fontId="0" fillId="0" borderId="6" xfId="0" applyNumberFormat="1" applyBorder="1" applyAlignment="1">
      <alignment horizontal="center" vertical="top"/>
    </xf>
    <xf numFmtId="164" fontId="0" fillId="0" borderId="5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top"/>
    </xf>
    <xf numFmtId="164" fontId="0" fillId="0" borderId="13" xfId="0" applyNumberFormat="1" applyBorder="1" applyAlignment="1">
      <alignment horizontal="center" vertical="top"/>
    </xf>
    <xf numFmtId="164" fontId="0" fillId="0" borderId="14" xfId="0" applyNumberFormat="1" applyBorder="1" applyAlignment="1">
      <alignment horizontal="center" vertical="top"/>
    </xf>
    <xf numFmtId="164" fontId="0" fillId="0" borderId="15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vertical="top" wrapText="1"/>
    </xf>
    <xf numFmtId="1" fontId="0" fillId="0" borderId="14" xfId="0" applyNumberFormat="1" applyBorder="1" applyAlignment="1">
      <alignment horizontal="center" vertical="top" wrapText="1"/>
    </xf>
    <xf numFmtId="1" fontId="0" fillId="0" borderId="15" xfId="0" applyNumberFormat="1" applyBorder="1" applyAlignment="1">
      <alignment horizontal="center" vertical="top" wrapText="1"/>
    </xf>
    <xf numFmtId="164" fontId="0" fillId="0" borderId="4" xfId="0" applyNumberFormat="1" applyBorder="1" applyAlignment="1">
      <alignment horizontal="right" vertical="top"/>
    </xf>
    <xf numFmtId="164" fontId="0" fillId="0" borderId="6" xfId="0" applyNumberFormat="1" applyBorder="1" applyAlignment="1">
      <alignment horizontal="right" vertical="top"/>
    </xf>
    <xf numFmtId="1" fontId="0" fillId="0" borderId="3" xfId="0" applyNumberFormat="1" applyBorder="1" applyAlignment="1">
      <alignment horizontal="center" vertical="top" wrapText="1"/>
    </xf>
    <xf numFmtId="1" fontId="0" fillId="0" borderId="0" xfId="0" applyNumberFormat="1" applyBorder="1" applyAlignment="1">
      <alignment horizontal="center" vertical="top" wrapText="1"/>
    </xf>
    <xf numFmtId="1" fontId="0" fillId="0" borderId="8" xfId="0" applyNumberFormat="1" applyBorder="1" applyAlignment="1">
      <alignment horizontal="center" vertical="top" wrapText="1"/>
    </xf>
    <xf numFmtId="1" fontId="0" fillId="0" borderId="10" xfId="0" applyNumberFormat="1" applyBorder="1" applyAlignment="1">
      <alignment horizontal="center" vertical="top" wrapText="1"/>
    </xf>
    <xf numFmtId="1" fontId="0" fillId="0" borderId="11" xfId="0" applyNumberFormat="1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165" fontId="0" fillId="0" borderId="1" xfId="0" applyNumberFormat="1" applyBorder="1"/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164" fontId="1" fillId="2" borderId="12" xfId="0" applyNumberFormat="1" applyFont="1" applyFill="1" applyBorder="1" applyAlignment="1">
      <alignment horizontal="center" vertical="top" wrapText="1"/>
    </xf>
    <xf numFmtId="164" fontId="0" fillId="2" borderId="1" xfId="0" applyNumberFormat="1" applyFill="1" applyBorder="1" applyAlignment="1">
      <alignment horizontal="center" vertical="top"/>
    </xf>
    <xf numFmtId="164" fontId="1" fillId="2" borderId="13" xfId="0" applyNumberFormat="1" applyFont="1" applyFill="1" applyBorder="1" applyAlignment="1">
      <alignment horizontal="center" vertical="top" wrapText="1"/>
    </xf>
    <xf numFmtId="164" fontId="1" fillId="2" borderId="15" xfId="0" applyNumberFormat="1" applyFont="1" applyFill="1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opLeftCell="A13" workbookViewId="0">
      <selection activeCell="G24" sqref="G24:O24"/>
    </sheetView>
  </sheetViews>
  <sheetFormatPr defaultRowHeight="14.4"/>
  <cols>
    <col min="1" max="1" width="4.88671875" customWidth="1"/>
    <col min="6" max="6" width="12.5546875" customWidth="1"/>
    <col min="13" max="13" width="7.88671875" customWidth="1"/>
    <col min="15" max="15" width="11.44140625" customWidth="1"/>
  </cols>
  <sheetData>
    <row r="1" spans="1:15">
      <c r="L1" t="s">
        <v>37</v>
      </c>
    </row>
    <row r="2" spans="1:15">
      <c r="K2" s="19" t="s">
        <v>38</v>
      </c>
      <c r="L2" s="19"/>
      <c r="M2" s="19"/>
      <c r="N2" s="19"/>
    </row>
    <row r="3" spans="1:15">
      <c r="K3" s="19" t="s">
        <v>39</v>
      </c>
      <c r="L3" s="19"/>
      <c r="M3" s="19"/>
      <c r="N3" s="19"/>
    </row>
    <row r="4" spans="1:15">
      <c r="K4" s="19" t="s">
        <v>40</v>
      </c>
      <c r="L4" s="19"/>
      <c r="M4" s="19"/>
      <c r="N4" s="19"/>
    </row>
    <row r="5" spans="1:15">
      <c r="E5" t="s">
        <v>19</v>
      </c>
    </row>
    <row r="6" spans="1:15">
      <c r="A6" s="1" t="s">
        <v>0</v>
      </c>
      <c r="B6" s="20" t="s">
        <v>9</v>
      </c>
      <c r="C6" s="20"/>
      <c r="D6" s="20"/>
      <c r="E6" s="20"/>
      <c r="F6" s="20"/>
      <c r="G6" s="1" t="s">
        <v>8</v>
      </c>
      <c r="H6" s="1" t="s">
        <v>7</v>
      </c>
      <c r="I6" s="1" t="s">
        <v>6</v>
      </c>
      <c r="J6" s="1" t="s">
        <v>5</v>
      </c>
      <c r="K6" s="1" t="s">
        <v>4</v>
      </c>
      <c r="L6" s="1" t="s">
        <v>3</v>
      </c>
      <c r="M6" s="2" t="s">
        <v>2</v>
      </c>
      <c r="N6" s="20" t="s">
        <v>1</v>
      </c>
      <c r="O6" s="20"/>
    </row>
    <row r="7" spans="1:15" ht="17.399999999999999" customHeight="1">
      <c r="A7" s="31">
        <v>1</v>
      </c>
      <c r="B7" s="21" t="s">
        <v>10</v>
      </c>
      <c r="C7" s="22"/>
      <c r="D7" s="22"/>
      <c r="E7" s="22"/>
      <c r="F7" s="23"/>
      <c r="G7" s="1">
        <v>0.33100000000000002</v>
      </c>
      <c r="H7" s="1">
        <v>0.33100000000000002</v>
      </c>
      <c r="I7" s="1">
        <v>0.152</v>
      </c>
      <c r="J7" s="1">
        <v>0.40799999999999997</v>
      </c>
      <c r="K7" s="3">
        <v>0.41</v>
      </c>
      <c r="L7" s="1">
        <v>0.432</v>
      </c>
      <c r="M7" s="1">
        <v>2.0640000000000001</v>
      </c>
      <c r="N7" s="30" t="s">
        <v>11</v>
      </c>
      <c r="O7" s="30"/>
    </row>
    <row r="8" spans="1:15" ht="16.8" customHeight="1">
      <c r="A8" s="31"/>
      <c r="B8" s="24"/>
      <c r="C8" s="25"/>
      <c r="D8" s="25"/>
      <c r="E8" s="25"/>
      <c r="F8" s="26"/>
      <c r="G8" s="3">
        <v>1.62</v>
      </c>
      <c r="H8" s="3">
        <v>0.81</v>
      </c>
      <c r="I8" s="3">
        <v>1.87</v>
      </c>
      <c r="J8" s="3">
        <v>2.0030000000000001</v>
      </c>
      <c r="K8" s="3">
        <v>2.0099999999999998</v>
      </c>
      <c r="L8" s="3">
        <v>2.0129999999999999</v>
      </c>
      <c r="M8" s="3">
        <v>10.326000000000001</v>
      </c>
      <c r="N8" s="30" t="s">
        <v>12</v>
      </c>
      <c r="O8" s="30"/>
    </row>
    <row r="9" spans="1:15">
      <c r="A9" s="31"/>
      <c r="B9" s="24"/>
      <c r="C9" s="25"/>
      <c r="D9" s="25"/>
      <c r="E9" s="25"/>
      <c r="F9" s="26"/>
      <c r="G9" s="3">
        <v>0.85</v>
      </c>
      <c r="H9" s="3">
        <v>0.85</v>
      </c>
      <c r="I9" s="3">
        <v>0.91</v>
      </c>
      <c r="J9" s="3">
        <v>0.98</v>
      </c>
      <c r="K9" s="3">
        <v>1</v>
      </c>
      <c r="L9" s="3">
        <v>1.0900000000000001</v>
      </c>
      <c r="M9" s="3">
        <v>5.68</v>
      </c>
      <c r="N9" s="20" t="s">
        <v>13</v>
      </c>
      <c r="O9" s="20"/>
    </row>
    <row r="10" spans="1:15">
      <c r="A10" s="31"/>
      <c r="B10" s="27"/>
      <c r="C10" s="28"/>
      <c r="D10" s="28"/>
      <c r="E10" s="28"/>
      <c r="F10" s="29"/>
      <c r="G10" s="3">
        <v>2.8010000000000002</v>
      </c>
      <c r="H10" s="3">
        <v>1.9910000000000001</v>
      </c>
      <c r="I10" s="3">
        <v>2.9319999999999999</v>
      </c>
      <c r="J10" s="3">
        <v>3.391</v>
      </c>
      <c r="K10" s="3">
        <v>3.42</v>
      </c>
      <c r="L10" s="3">
        <v>3.5350000000000001</v>
      </c>
      <c r="M10" s="3">
        <v>18.07</v>
      </c>
      <c r="N10" s="20" t="s">
        <v>2</v>
      </c>
      <c r="O10" s="20"/>
    </row>
    <row r="11" spans="1:15">
      <c r="A11" s="32">
        <v>2</v>
      </c>
      <c r="B11" s="10" t="s">
        <v>15</v>
      </c>
      <c r="C11" s="11"/>
      <c r="D11" s="11"/>
      <c r="E11" s="11"/>
      <c r="F11" s="12"/>
      <c r="G11" s="3">
        <v>0.37</v>
      </c>
      <c r="H11" s="3">
        <v>0.37</v>
      </c>
      <c r="I11" s="3">
        <v>0.41</v>
      </c>
      <c r="J11" s="3">
        <v>0.47</v>
      </c>
      <c r="K11" s="3">
        <v>0.61199999999999999</v>
      </c>
      <c r="L11" s="3">
        <v>0.51500000000000001</v>
      </c>
      <c r="M11" s="3">
        <v>2.7469999999999999</v>
      </c>
      <c r="N11" s="30" t="s">
        <v>11</v>
      </c>
      <c r="O11" s="30"/>
    </row>
    <row r="12" spans="1:15">
      <c r="A12" s="33"/>
      <c r="B12" s="13"/>
      <c r="C12" s="14"/>
      <c r="D12" s="14"/>
      <c r="E12" s="14"/>
      <c r="F12" s="15"/>
      <c r="G12" s="3">
        <v>0.11</v>
      </c>
      <c r="H12" s="3">
        <v>0.23</v>
      </c>
      <c r="I12" s="3">
        <v>0.25</v>
      </c>
      <c r="J12" s="3">
        <v>0.26</v>
      </c>
      <c r="K12" s="3">
        <v>0.27</v>
      </c>
      <c r="L12" s="3">
        <v>0.28000000000000003</v>
      </c>
      <c r="M12" s="3">
        <v>1.4</v>
      </c>
      <c r="N12" s="30" t="s">
        <v>12</v>
      </c>
      <c r="O12" s="30"/>
    </row>
    <row r="13" spans="1:15">
      <c r="A13" s="33"/>
      <c r="B13" s="13"/>
      <c r="C13" s="14"/>
      <c r="D13" s="14"/>
      <c r="E13" s="14"/>
      <c r="F13" s="15"/>
      <c r="G13" s="3">
        <v>2.15</v>
      </c>
      <c r="H13" s="3">
        <v>2.15</v>
      </c>
      <c r="I13" s="3">
        <v>2.2999999999999998</v>
      </c>
      <c r="J13" s="3">
        <v>2.52</v>
      </c>
      <c r="K13" s="3">
        <v>2.56</v>
      </c>
      <c r="L13" s="3">
        <v>2.6</v>
      </c>
      <c r="M13" s="3">
        <v>14.28</v>
      </c>
      <c r="N13" s="20" t="s">
        <v>13</v>
      </c>
      <c r="O13" s="20"/>
    </row>
    <row r="14" spans="1:15">
      <c r="A14" s="34"/>
      <c r="B14" s="16"/>
      <c r="C14" s="17"/>
      <c r="D14" s="17"/>
      <c r="E14" s="17"/>
      <c r="F14" s="18"/>
      <c r="G14" s="3">
        <v>2.63</v>
      </c>
      <c r="H14" s="3">
        <v>2.75</v>
      </c>
      <c r="I14" s="3">
        <v>2.96</v>
      </c>
      <c r="J14" s="3">
        <v>3.25</v>
      </c>
      <c r="K14" s="3">
        <v>3.4420000000000002</v>
      </c>
      <c r="L14" s="3">
        <v>3.395</v>
      </c>
      <c r="M14" s="3">
        <v>18.427</v>
      </c>
      <c r="N14" s="20" t="s">
        <v>2</v>
      </c>
      <c r="O14" s="20"/>
    </row>
    <row r="15" spans="1:15">
      <c r="A15" s="31">
        <v>3</v>
      </c>
      <c r="B15" s="21" t="s">
        <v>16</v>
      </c>
      <c r="C15" s="22"/>
      <c r="D15" s="22"/>
      <c r="E15" s="22"/>
      <c r="F15" s="23"/>
      <c r="G15" s="3">
        <v>7</v>
      </c>
      <c r="H15" s="3">
        <v>7</v>
      </c>
      <c r="I15" s="3">
        <v>7.5</v>
      </c>
      <c r="J15" s="3">
        <v>0.4</v>
      </c>
      <c r="K15" s="3">
        <v>0.4</v>
      </c>
      <c r="L15" s="3">
        <v>0.4</v>
      </c>
      <c r="M15" s="3">
        <v>22.7</v>
      </c>
      <c r="N15" s="30" t="s">
        <v>11</v>
      </c>
      <c r="O15" s="30"/>
    </row>
    <row r="16" spans="1:15">
      <c r="A16" s="31"/>
      <c r="B16" s="24"/>
      <c r="C16" s="25"/>
      <c r="D16" s="25"/>
      <c r="E16" s="25"/>
      <c r="F16" s="26"/>
      <c r="G16" s="3">
        <v>7</v>
      </c>
      <c r="H16" s="3">
        <v>7</v>
      </c>
      <c r="I16" s="3">
        <v>8</v>
      </c>
      <c r="J16" s="3">
        <v>0.4</v>
      </c>
      <c r="K16" s="3">
        <v>0.4</v>
      </c>
      <c r="L16" s="3">
        <v>0.4</v>
      </c>
      <c r="M16" s="3">
        <v>23.2</v>
      </c>
      <c r="N16" s="30" t="s">
        <v>12</v>
      </c>
      <c r="O16" s="30"/>
    </row>
    <row r="17" spans="1:15">
      <c r="A17" s="31"/>
      <c r="B17" s="24"/>
      <c r="C17" s="25"/>
      <c r="D17" s="25"/>
      <c r="E17" s="25"/>
      <c r="F17" s="26"/>
      <c r="G17" s="3">
        <v>5</v>
      </c>
      <c r="H17" s="3">
        <v>5</v>
      </c>
      <c r="I17" s="3">
        <v>5.0999999999999996</v>
      </c>
      <c r="J17" s="3">
        <v>5.0999999999999996</v>
      </c>
      <c r="K17" s="3">
        <v>5.5</v>
      </c>
      <c r="L17" s="3">
        <v>5.3</v>
      </c>
      <c r="M17" s="3">
        <v>31</v>
      </c>
      <c r="N17" s="20" t="s">
        <v>13</v>
      </c>
      <c r="O17" s="20"/>
    </row>
    <row r="18" spans="1:15">
      <c r="A18" s="31"/>
      <c r="B18" s="27"/>
      <c r="C18" s="28"/>
      <c r="D18" s="28"/>
      <c r="E18" s="28"/>
      <c r="F18" s="29"/>
      <c r="G18" s="3">
        <v>19</v>
      </c>
      <c r="H18" s="3">
        <v>19</v>
      </c>
      <c r="I18" s="3">
        <v>20.6</v>
      </c>
      <c r="J18" s="3">
        <v>5.9</v>
      </c>
      <c r="K18" s="3">
        <v>6.3</v>
      </c>
      <c r="L18" s="3">
        <v>6.1</v>
      </c>
      <c r="M18" s="3">
        <v>76.900000000000006</v>
      </c>
      <c r="N18" s="20" t="s">
        <v>2</v>
      </c>
      <c r="O18" s="20"/>
    </row>
    <row r="19" spans="1:15">
      <c r="A19" s="31">
        <v>4</v>
      </c>
      <c r="B19" s="10" t="s">
        <v>17</v>
      </c>
      <c r="C19" s="11"/>
      <c r="D19" s="11"/>
      <c r="E19" s="11"/>
      <c r="F19" s="12"/>
      <c r="G19" s="3">
        <v>1.1000000000000001</v>
      </c>
      <c r="H19" s="3">
        <v>1.1000000000000001</v>
      </c>
      <c r="I19" s="3">
        <v>1.1000000000000001</v>
      </c>
      <c r="J19" s="3">
        <v>1.1000000000000001</v>
      </c>
      <c r="K19" s="3">
        <v>1.1000000000000001</v>
      </c>
      <c r="L19" s="3">
        <v>1.1000000000000001</v>
      </c>
      <c r="M19" s="3">
        <v>6.6</v>
      </c>
      <c r="N19" s="30" t="s">
        <v>11</v>
      </c>
      <c r="O19" s="30"/>
    </row>
    <row r="20" spans="1:15">
      <c r="A20" s="31"/>
      <c r="B20" s="13"/>
      <c r="C20" s="14"/>
      <c r="D20" s="14"/>
      <c r="E20" s="14"/>
      <c r="F20" s="15"/>
      <c r="G20" s="3">
        <v>0.3</v>
      </c>
      <c r="H20" s="3">
        <v>0.3</v>
      </c>
      <c r="I20" s="3">
        <v>0.3</v>
      </c>
      <c r="J20" s="3">
        <v>0.3</v>
      </c>
      <c r="K20" s="3">
        <v>0.3</v>
      </c>
      <c r="L20" s="3">
        <v>0.3</v>
      </c>
      <c r="M20" s="3">
        <v>1.8</v>
      </c>
      <c r="N20" s="30" t="s">
        <v>12</v>
      </c>
      <c r="O20" s="30"/>
    </row>
    <row r="21" spans="1:15">
      <c r="A21" s="31"/>
      <c r="B21" s="13"/>
      <c r="C21" s="14"/>
      <c r="D21" s="14"/>
      <c r="E21" s="14"/>
      <c r="F21" s="15"/>
      <c r="G21" s="3">
        <v>7</v>
      </c>
      <c r="H21" s="3">
        <v>7</v>
      </c>
      <c r="I21" s="3">
        <v>7</v>
      </c>
      <c r="J21" s="3">
        <v>7</v>
      </c>
      <c r="K21" s="3">
        <v>7</v>
      </c>
      <c r="L21" s="3">
        <v>7</v>
      </c>
      <c r="M21" s="3">
        <v>42</v>
      </c>
      <c r="N21" s="20" t="s">
        <v>13</v>
      </c>
      <c r="O21" s="20"/>
    </row>
    <row r="22" spans="1:15" ht="71.400000000000006" customHeight="1">
      <c r="A22" s="31"/>
      <c r="B22" s="16"/>
      <c r="C22" s="17"/>
      <c r="D22" s="17"/>
      <c r="E22" s="17"/>
      <c r="F22" s="18"/>
      <c r="G22" s="3">
        <v>8.4</v>
      </c>
      <c r="H22" s="3">
        <v>8.4</v>
      </c>
      <c r="I22" s="3">
        <v>8.4</v>
      </c>
      <c r="J22" s="3">
        <v>8.4</v>
      </c>
      <c r="K22" s="3">
        <v>8.4</v>
      </c>
      <c r="L22" s="3">
        <v>8.4</v>
      </c>
      <c r="M22" s="3">
        <v>50.4</v>
      </c>
      <c r="N22" s="20" t="s">
        <v>2</v>
      </c>
      <c r="O22" s="20"/>
    </row>
    <row r="23" spans="1:15">
      <c r="A23" s="35" t="s">
        <v>14</v>
      </c>
      <c r="B23" s="35"/>
      <c r="C23" s="35"/>
      <c r="D23" s="35"/>
      <c r="E23" s="35"/>
      <c r="F23" s="35"/>
      <c r="G23" s="1">
        <v>8.8010000000000002</v>
      </c>
      <c r="H23" s="1">
        <v>8.8010000000000002</v>
      </c>
      <c r="I23" s="1">
        <v>9.1620000000000008</v>
      </c>
      <c r="J23" s="1">
        <v>2.3780000000000001</v>
      </c>
      <c r="K23" s="1">
        <v>2.5219999999999998</v>
      </c>
      <c r="L23" s="1">
        <v>2.4470000000000001</v>
      </c>
      <c r="M23" s="1">
        <v>34.110999999999997</v>
      </c>
      <c r="N23" s="30" t="s">
        <v>11</v>
      </c>
      <c r="O23" s="30"/>
    </row>
    <row r="24" spans="1:15">
      <c r="A24" s="35"/>
      <c r="B24" s="35"/>
      <c r="C24" s="35"/>
      <c r="D24" s="35"/>
      <c r="E24" s="35"/>
      <c r="F24" s="35"/>
      <c r="G24" s="3">
        <v>9.0299999999999994</v>
      </c>
      <c r="H24" s="3">
        <v>8.34</v>
      </c>
      <c r="I24" s="3">
        <v>10.42</v>
      </c>
      <c r="J24" s="3">
        <v>2.9630000000000001</v>
      </c>
      <c r="K24" s="3">
        <v>2.98</v>
      </c>
      <c r="L24" s="3">
        <v>2.9929999999999999</v>
      </c>
      <c r="M24" s="3">
        <v>36.725999999999999</v>
      </c>
      <c r="N24" s="30" t="s">
        <v>12</v>
      </c>
      <c r="O24" s="30"/>
    </row>
    <row r="25" spans="1:15">
      <c r="A25" s="35"/>
      <c r="B25" s="35"/>
      <c r="C25" s="35"/>
      <c r="D25" s="35"/>
      <c r="E25" s="35"/>
      <c r="F25" s="35"/>
      <c r="G25" s="3">
        <v>15</v>
      </c>
      <c r="H25" s="3">
        <v>15</v>
      </c>
      <c r="I25" s="3">
        <v>15.31</v>
      </c>
      <c r="J25" s="3">
        <v>15.6</v>
      </c>
      <c r="K25" s="3">
        <v>16</v>
      </c>
      <c r="L25" s="3">
        <v>15.99</v>
      </c>
      <c r="M25" s="3">
        <v>92.96</v>
      </c>
      <c r="N25" s="20" t="s">
        <v>13</v>
      </c>
      <c r="O25" s="20"/>
    </row>
    <row r="26" spans="1:15">
      <c r="A26" s="35"/>
      <c r="B26" s="35"/>
      <c r="C26" s="35"/>
      <c r="D26" s="35"/>
      <c r="E26" s="35"/>
      <c r="F26" s="35"/>
      <c r="G26" s="3">
        <v>32.831000000000003</v>
      </c>
      <c r="H26" s="3">
        <v>32.140999999999998</v>
      </c>
      <c r="I26" s="3">
        <v>34.892000000000003</v>
      </c>
      <c r="J26" s="3">
        <v>20.940999999999999</v>
      </c>
      <c r="K26" s="3">
        <v>21.562000000000001</v>
      </c>
      <c r="L26" s="3">
        <v>21.43</v>
      </c>
      <c r="M26" s="3">
        <v>163.797</v>
      </c>
      <c r="N26" s="20" t="s">
        <v>2</v>
      </c>
      <c r="O26" s="20"/>
    </row>
  </sheetData>
  <mergeCells count="34">
    <mergeCell ref="A23:F26"/>
    <mergeCell ref="A15:A18"/>
    <mergeCell ref="A19:A22"/>
    <mergeCell ref="N22:O22"/>
    <mergeCell ref="N23:O23"/>
    <mergeCell ref="N24:O24"/>
    <mergeCell ref="N25:O25"/>
    <mergeCell ref="N26:O26"/>
    <mergeCell ref="N21:O21"/>
    <mergeCell ref="N15:O15"/>
    <mergeCell ref="N16:O16"/>
    <mergeCell ref="N17:O17"/>
    <mergeCell ref="N18:O18"/>
    <mergeCell ref="N19:O19"/>
    <mergeCell ref="N20:O20"/>
    <mergeCell ref="B15:F18"/>
    <mergeCell ref="A7:A10"/>
    <mergeCell ref="N11:O11"/>
    <mergeCell ref="N12:O12"/>
    <mergeCell ref="N13:O13"/>
    <mergeCell ref="N14:O14"/>
    <mergeCell ref="B11:F14"/>
    <mergeCell ref="A11:A14"/>
    <mergeCell ref="B19:F22"/>
    <mergeCell ref="K2:N2"/>
    <mergeCell ref="K3:N3"/>
    <mergeCell ref="K4:N4"/>
    <mergeCell ref="B6:F6"/>
    <mergeCell ref="B7:F10"/>
    <mergeCell ref="N6:O6"/>
    <mergeCell ref="N7:O7"/>
    <mergeCell ref="N8:O8"/>
    <mergeCell ref="N9:O9"/>
    <mergeCell ref="N10:O10"/>
  </mergeCells>
  <pageMargins left="0.70866141732283472" right="0.39370078740157483" top="0.94488188976377963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workbookViewId="0">
      <selection activeCell="N21" sqref="N21:O21"/>
    </sheetView>
  </sheetViews>
  <sheetFormatPr defaultRowHeight="14.4"/>
  <cols>
    <col min="1" max="1" width="5.21875" customWidth="1"/>
    <col min="6" max="6" width="12" customWidth="1"/>
    <col min="15" max="15" width="10" customWidth="1"/>
  </cols>
  <sheetData>
    <row r="1" spans="1:15">
      <c r="B1" s="36" t="s">
        <v>18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26.4" customHeight="1">
      <c r="A2" s="4" t="s">
        <v>0</v>
      </c>
      <c r="B2" s="20" t="s">
        <v>9</v>
      </c>
      <c r="C2" s="20"/>
      <c r="D2" s="20"/>
      <c r="E2" s="20"/>
      <c r="F2" s="20"/>
      <c r="G2" s="1" t="s">
        <v>8</v>
      </c>
      <c r="H2" s="1" t="s">
        <v>7</v>
      </c>
      <c r="I2" s="1" t="s">
        <v>6</v>
      </c>
      <c r="J2" s="1" t="s">
        <v>5</v>
      </c>
      <c r="K2" s="1" t="s">
        <v>4</v>
      </c>
      <c r="L2" s="1" t="s">
        <v>3</v>
      </c>
      <c r="M2" s="2" t="s">
        <v>2</v>
      </c>
      <c r="N2" s="20" t="s">
        <v>1</v>
      </c>
      <c r="O2" s="20"/>
    </row>
    <row r="3" spans="1:15">
      <c r="A3" s="31">
        <v>5</v>
      </c>
      <c r="B3" s="21" t="s">
        <v>20</v>
      </c>
      <c r="C3" s="22"/>
      <c r="D3" s="22"/>
      <c r="E3" s="22"/>
      <c r="F3" s="23"/>
      <c r="G3" s="3">
        <v>6.1</v>
      </c>
      <c r="H3" s="3">
        <v>6.8</v>
      </c>
      <c r="I3" s="3">
        <v>7</v>
      </c>
      <c r="J3" s="3">
        <v>7</v>
      </c>
      <c r="K3" s="3">
        <v>7.2</v>
      </c>
      <c r="L3" s="3">
        <v>7.4</v>
      </c>
      <c r="M3" s="3">
        <v>41.5</v>
      </c>
      <c r="N3" s="30" t="s">
        <v>11</v>
      </c>
      <c r="O3" s="30"/>
    </row>
    <row r="4" spans="1:15">
      <c r="A4" s="31"/>
      <c r="B4" s="24"/>
      <c r="C4" s="25"/>
      <c r="D4" s="25"/>
      <c r="E4" s="25"/>
      <c r="F4" s="26"/>
      <c r="G4" s="3">
        <v>1.3</v>
      </c>
      <c r="H4" s="3">
        <v>1.3</v>
      </c>
      <c r="I4" s="3">
        <v>1.4</v>
      </c>
      <c r="J4" s="3">
        <v>1.4</v>
      </c>
      <c r="K4" s="3">
        <v>1.5</v>
      </c>
      <c r="L4" s="3">
        <v>1.7</v>
      </c>
      <c r="M4" s="3">
        <v>8.6</v>
      </c>
      <c r="N4" s="106" t="s">
        <v>12</v>
      </c>
      <c r="O4" s="106"/>
    </row>
    <row r="5" spans="1:15">
      <c r="A5" s="31"/>
      <c r="B5" s="27"/>
      <c r="C5" s="28"/>
      <c r="D5" s="28"/>
      <c r="E5" s="28"/>
      <c r="F5" s="29"/>
      <c r="G5" s="3">
        <v>7.4</v>
      </c>
      <c r="H5" s="3">
        <v>8.1</v>
      </c>
      <c r="I5" s="3">
        <v>8.4</v>
      </c>
      <c r="J5" s="3">
        <v>8.4</v>
      </c>
      <c r="K5" s="3">
        <v>8.6999999999999993</v>
      </c>
      <c r="L5" s="3">
        <v>9.1</v>
      </c>
      <c r="M5" s="3">
        <v>9.1</v>
      </c>
      <c r="N5" s="20" t="s">
        <v>2</v>
      </c>
      <c r="O5" s="20"/>
    </row>
    <row r="6" spans="1:15">
      <c r="A6" s="32">
        <v>6</v>
      </c>
      <c r="B6" s="21" t="s">
        <v>21</v>
      </c>
      <c r="C6" s="22"/>
      <c r="D6" s="22"/>
      <c r="E6" s="22"/>
      <c r="F6" s="23"/>
      <c r="G6" s="3">
        <v>8.8000000000000007</v>
      </c>
      <c r="H6" s="3">
        <v>8.8000000000000007</v>
      </c>
      <c r="I6" s="3">
        <v>8.8000000000000007</v>
      </c>
      <c r="J6" s="3">
        <v>8.8000000000000007</v>
      </c>
      <c r="K6" s="3">
        <v>8.9</v>
      </c>
      <c r="L6" s="3">
        <v>8.9</v>
      </c>
      <c r="M6" s="3">
        <v>53</v>
      </c>
      <c r="N6" s="30" t="s">
        <v>11</v>
      </c>
      <c r="O6" s="30"/>
    </row>
    <row r="7" spans="1:15">
      <c r="A7" s="33"/>
      <c r="B7" s="24"/>
      <c r="C7" s="25"/>
      <c r="D7" s="25"/>
      <c r="E7" s="25"/>
      <c r="F7" s="26"/>
      <c r="G7" s="3">
        <v>35.9</v>
      </c>
      <c r="H7" s="3">
        <v>36</v>
      </c>
      <c r="I7" s="3">
        <v>37</v>
      </c>
      <c r="J7" s="3">
        <v>37</v>
      </c>
      <c r="K7" s="3">
        <v>38</v>
      </c>
      <c r="L7" s="3">
        <v>38</v>
      </c>
      <c r="M7" s="3">
        <v>221.9</v>
      </c>
      <c r="N7" s="106" t="s">
        <v>12</v>
      </c>
      <c r="O7" s="106"/>
    </row>
    <row r="8" spans="1:15">
      <c r="A8" s="34"/>
      <c r="B8" s="27"/>
      <c r="C8" s="28"/>
      <c r="D8" s="28"/>
      <c r="E8" s="28"/>
      <c r="F8" s="29"/>
      <c r="G8" s="3">
        <v>44.7</v>
      </c>
      <c r="H8" s="3">
        <v>44.8</v>
      </c>
      <c r="I8" s="3">
        <v>45.8</v>
      </c>
      <c r="J8" s="3">
        <v>45.8</v>
      </c>
      <c r="K8" s="3">
        <v>46.9</v>
      </c>
      <c r="L8" s="3">
        <v>46.9</v>
      </c>
      <c r="M8" s="3">
        <v>274.89999999999998</v>
      </c>
      <c r="N8" s="20" t="s">
        <v>2</v>
      </c>
      <c r="O8" s="20"/>
    </row>
    <row r="9" spans="1:15" ht="14.4" customHeight="1">
      <c r="A9" s="31">
        <v>7</v>
      </c>
      <c r="B9" s="21" t="s">
        <v>22</v>
      </c>
      <c r="C9" s="22"/>
      <c r="D9" s="22"/>
      <c r="E9" s="22"/>
      <c r="F9" s="23"/>
      <c r="G9" s="3"/>
      <c r="H9" s="3"/>
      <c r="I9" s="3">
        <v>0.57999999999999996</v>
      </c>
      <c r="J9" s="3">
        <v>0.6</v>
      </c>
      <c r="K9" s="3">
        <v>0.62</v>
      </c>
      <c r="L9" s="3">
        <v>0.7</v>
      </c>
      <c r="M9" s="3">
        <v>2.5</v>
      </c>
      <c r="N9" s="106" t="s">
        <v>12</v>
      </c>
      <c r="O9" s="106"/>
    </row>
    <row r="10" spans="1:15">
      <c r="A10" s="31"/>
      <c r="B10" s="24"/>
      <c r="C10" s="25"/>
      <c r="D10" s="25"/>
      <c r="E10" s="25"/>
      <c r="F10" s="26"/>
      <c r="G10" s="3"/>
      <c r="H10" s="3"/>
      <c r="I10" s="3">
        <v>1</v>
      </c>
      <c r="J10" s="3">
        <v>1</v>
      </c>
      <c r="K10" s="3">
        <v>1.2</v>
      </c>
      <c r="L10" s="3">
        <v>1.2</v>
      </c>
      <c r="M10" s="3">
        <v>4.4000000000000004</v>
      </c>
      <c r="N10" s="20" t="s">
        <v>13</v>
      </c>
      <c r="O10" s="20"/>
    </row>
    <row r="11" spans="1:15">
      <c r="A11" s="31"/>
      <c r="B11" s="24"/>
      <c r="C11" s="25"/>
      <c r="D11" s="25"/>
      <c r="E11" s="25"/>
      <c r="F11" s="26"/>
      <c r="G11" s="3"/>
      <c r="H11" s="3"/>
      <c r="I11" s="3">
        <v>1.58</v>
      </c>
      <c r="J11" s="3">
        <v>1.6</v>
      </c>
      <c r="K11" s="3">
        <v>1.82</v>
      </c>
      <c r="L11" s="3">
        <v>1.92</v>
      </c>
      <c r="M11" s="3">
        <v>6.9</v>
      </c>
      <c r="N11" s="20" t="s">
        <v>2</v>
      </c>
      <c r="O11" s="20"/>
    </row>
    <row r="12" spans="1:15">
      <c r="A12" s="31">
        <v>8</v>
      </c>
      <c r="B12" s="10" t="s">
        <v>23</v>
      </c>
      <c r="C12" s="11"/>
      <c r="D12" s="11"/>
      <c r="E12" s="11"/>
      <c r="F12" s="12"/>
      <c r="G12" s="41"/>
      <c r="H12" s="41"/>
      <c r="I12" s="41">
        <v>10</v>
      </c>
      <c r="J12" s="41">
        <v>10</v>
      </c>
      <c r="K12" s="41">
        <v>10</v>
      </c>
      <c r="L12" s="41">
        <v>10</v>
      </c>
      <c r="M12" s="41">
        <v>40</v>
      </c>
      <c r="N12" s="107" t="s">
        <v>12</v>
      </c>
      <c r="O12" s="108"/>
    </row>
    <row r="13" spans="1:15" ht="14.4" customHeight="1">
      <c r="A13" s="31"/>
      <c r="B13" s="13"/>
      <c r="C13" s="14"/>
      <c r="D13" s="14"/>
      <c r="E13" s="14"/>
      <c r="F13" s="15"/>
      <c r="G13" s="42"/>
      <c r="H13" s="42"/>
      <c r="I13" s="42"/>
      <c r="J13" s="42"/>
      <c r="K13" s="42"/>
      <c r="L13" s="42"/>
      <c r="M13" s="42"/>
      <c r="N13" s="109"/>
      <c r="O13" s="110"/>
    </row>
    <row r="14" spans="1:15">
      <c r="A14" s="31"/>
      <c r="B14" s="13"/>
      <c r="C14" s="14"/>
      <c r="D14" s="14"/>
      <c r="E14" s="14"/>
      <c r="F14" s="15"/>
      <c r="G14" s="41"/>
      <c r="H14" s="41"/>
      <c r="I14" s="41">
        <v>10</v>
      </c>
      <c r="J14" s="41">
        <v>10</v>
      </c>
      <c r="K14" s="41">
        <v>10</v>
      </c>
      <c r="L14" s="41">
        <v>10</v>
      </c>
      <c r="M14" s="41">
        <v>40</v>
      </c>
      <c r="N14" s="43" t="s">
        <v>2</v>
      </c>
      <c r="O14" s="44"/>
    </row>
    <row r="15" spans="1:15" ht="28.8" customHeight="1">
      <c r="A15" s="31"/>
      <c r="B15" s="16"/>
      <c r="C15" s="17"/>
      <c r="D15" s="17"/>
      <c r="E15" s="17"/>
      <c r="F15" s="18"/>
      <c r="G15" s="42"/>
      <c r="H15" s="42"/>
      <c r="I15" s="42"/>
      <c r="J15" s="42"/>
      <c r="K15" s="42"/>
      <c r="L15" s="42"/>
      <c r="M15" s="42"/>
      <c r="N15" s="45"/>
      <c r="O15" s="46"/>
    </row>
    <row r="16" spans="1:15">
      <c r="A16" s="32">
        <v>9</v>
      </c>
      <c r="B16" s="21" t="s">
        <v>24</v>
      </c>
      <c r="C16" s="22"/>
      <c r="D16" s="22"/>
      <c r="E16" s="22"/>
      <c r="F16" s="23"/>
      <c r="G16" s="3">
        <v>0.03</v>
      </c>
      <c r="H16" s="3">
        <v>0.03</v>
      </c>
      <c r="I16" s="3">
        <v>0.03</v>
      </c>
      <c r="J16" s="3">
        <v>0.03</v>
      </c>
      <c r="K16" s="3">
        <v>0.03</v>
      </c>
      <c r="L16" s="3">
        <v>0.03</v>
      </c>
      <c r="M16" s="3">
        <v>0.18</v>
      </c>
      <c r="N16" s="30" t="s">
        <v>11</v>
      </c>
      <c r="O16" s="30"/>
    </row>
    <row r="17" spans="1:15">
      <c r="A17" s="33"/>
      <c r="B17" s="24"/>
      <c r="C17" s="25"/>
      <c r="D17" s="25"/>
      <c r="E17" s="25"/>
      <c r="F17" s="26"/>
      <c r="G17" s="3">
        <v>1.4999999999999999E-2</v>
      </c>
      <c r="H17" s="3">
        <v>1.4999999999999999E-2</v>
      </c>
      <c r="I17" s="3">
        <v>1.4999999999999999E-2</v>
      </c>
      <c r="J17" s="3">
        <v>1.4999999999999999E-2</v>
      </c>
      <c r="K17" s="3">
        <v>1.4999999999999999E-2</v>
      </c>
      <c r="L17" s="3">
        <v>1.4999999999999999E-2</v>
      </c>
      <c r="M17" s="3">
        <v>0.09</v>
      </c>
      <c r="N17" s="106" t="s">
        <v>12</v>
      </c>
      <c r="O17" s="106"/>
    </row>
    <row r="18" spans="1:15">
      <c r="A18" s="33"/>
      <c r="B18" s="24"/>
      <c r="C18" s="25"/>
      <c r="D18" s="25"/>
      <c r="E18" s="25"/>
      <c r="F18" s="26"/>
      <c r="G18" s="5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6</v>
      </c>
      <c r="N18" s="20" t="s">
        <v>13</v>
      </c>
      <c r="O18" s="20"/>
    </row>
    <row r="19" spans="1:15" ht="46.8" customHeight="1">
      <c r="A19" s="34"/>
      <c r="B19" s="27"/>
      <c r="C19" s="28"/>
      <c r="D19" s="28"/>
      <c r="E19" s="28"/>
      <c r="F19" s="29"/>
      <c r="G19" s="3">
        <v>1.0449999999999999</v>
      </c>
      <c r="H19" s="3">
        <v>1.0449999999999999</v>
      </c>
      <c r="I19" s="3">
        <v>1.0449999999999999</v>
      </c>
      <c r="J19" s="3">
        <v>1.0449999999999999</v>
      </c>
      <c r="K19" s="3">
        <v>1.0449999999999999</v>
      </c>
      <c r="L19" s="3">
        <v>1.0449999999999999</v>
      </c>
      <c r="M19" s="3">
        <v>6.27</v>
      </c>
      <c r="N19" s="20" t="s">
        <v>2</v>
      </c>
      <c r="O19" s="20"/>
    </row>
    <row r="20" spans="1:15">
      <c r="A20" s="32">
        <v>10</v>
      </c>
      <c r="B20" s="21" t="s">
        <v>25</v>
      </c>
      <c r="C20" s="22"/>
      <c r="D20" s="22"/>
      <c r="E20" s="22"/>
      <c r="F20" s="23"/>
      <c r="G20" s="3">
        <v>0.7</v>
      </c>
      <c r="H20" s="3">
        <v>0.7</v>
      </c>
      <c r="I20" s="3">
        <v>0.7</v>
      </c>
      <c r="J20" s="3">
        <v>0.7</v>
      </c>
      <c r="K20" s="3">
        <v>0.7</v>
      </c>
      <c r="L20" s="3">
        <v>0.7</v>
      </c>
      <c r="M20" s="3">
        <v>4.2</v>
      </c>
      <c r="N20" s="30" t="s">
        <v>11</v>
      </c>
      <c r="O20" s="30"/>
    </row>
    <row r="21" spans="1:15">
      <c r="A21" s="33"/>
      <c r="B21" s="24"/>
      <c r="C21" s="25"/>
      <c r="D21" s="25"/>
      <c r="E21" s="25"/>
      <c r="F21" s="26"/>
      <c r="G21" s="3">
        <v>0.3</v>
      </c>
      <c r="H21" s="3">
        <v>0.3</v>
      </c>
      <c r="I21" s="3">
        <v>0.3</v>
      </c>
      <c r="J21" s="3">
        <v>0.3</v>
      </c>
      <c r="K21" s="3">
        <v>0.3</v>
      </c>
      <c r="L21" s="3">
        <v>0.3</v>
      </c>
      <c r="M21" s="3">
        <v>1.8</v>
      </c>
      <c r="N21" s="106" t="s">
        <v>12</v>
      </c>
      <c r="O21" s="106"/>
    </row>
    <row r="22" spans="1:15">
      <c r="A22" s="33"/>
      <c r="B22" s="24"/>
      <c r="C22" s="25"/>
      <c r="D22" s="25"/>
      <c r="E22" s="25"/>
      <c r="F22" s="26"/>
      <c r="G22" s="5">
        <v>10</v>
      </c>
      <c r="H22" s="3">
        <v>10</v>
      </c>
      <c r="I22" s="3">
        <v>10</v>
      </c>
      <c r="J22" s="3">
        <v>10</v>
      </c>
      <c r="K22" s="3">
        <v>10</v>
      </c>
      <c r="L22" s="3">
        <v>10</v>
      </c>
      <c r="M22" s="3">
        <v>60</v>
      </c>
      <c r="N22" s="20" t="s">
        <v>13</v>
      </c>
      <c r="O22" s="20"/>
    </row>
    <row r="23" spans="1:15" ht="63.6" customHeight="1">
      <c r="A23" s="34"/>
      <c r="B23" s="27"/>
      <c r="C23" s="28"/>
      <c r="D23" s="28"/>
      <c r="E23" s="28"/>
      <c r="F23" s="29"/>
      <c r="G23" s="3">
        <v>11</v>
      </c>
      <c r="H23" s="3">
        <v>11</v>
      </c>
      <c r="I23" s="3">
        <v>11</v>
      </c>
      <c r="J23" s="3">
        <v>11</v>
      </c>
      <c r="K23" s="3">
        <v>11</v>
      </c>
      <c r="L23" s="3">
        <v>11</v>
      </c>
      <c r="M23" s="3">
        <v>66</v>
      </c>
      <c r="N23" s="20" t="s">
        <v>2</v>
      </c>
      <c r="O23" s="20"/>
    </row>
  </sheetData>
  <mergeCells count="48">
    <mergeCell ref="J14:J15"/>
    <mergeCell ref="I14:I15"/>
    <mergeCell ref="A20:A23"/>
    <mergeCell ref="B20:F23"/>
    <mergeCell ref="N20:O20"/>
    <mergeCell ref="N21:O21"/>
    <mergeCell ref="N22:O22"/>
    <mergeCell ref="N23:O23"/>
    <mergeCell ref="N19:O19"/>
    <mergeCell ref="N16:O16"/>
    <mergeCell ref="N17:O17"/>
    <mergeCell ref="N18:O18"/>
    <mergeCell ref="L14:L15"/>
    <mergeCell ref="K14:K15"/>
    <mergeCell ref="A3:A5"/>
    <mergeCell ref="B3:F5"/>
    <mergeCell ref="A6:A8"/>
    <mergeCell ref="B6:F8"/>
    <mergeCell ref="A16:A19"/>
    <mergeCell ref="B16:F19"/>
    <mergeCell ref="A9:A11"/>
    <mergeCell ref="B9:F11"/>
    <mergeCell ref="A12:A15"/>
    <mergeCell ref="B12:F15"/>
    <mergeCell ref="N12:O13"/>
    <mergeCell ref="M12:M13"/>
    <mergeCell ref="G12:G13"/>
    <mergeCell ref="N14:O15"/>
    <mergeCell ref="N8:O8"/>
    <mergeCell ref="N9:O9"/>
    <mergeCell ref="N10:O10"/>
    <mergeCell ref="N11:O11"/>
    <mergeCell ref="L12:L13"/>
    <mergeCell ref="K12:K13"/>
    <mergeCell ref="J12:J13"/>
    <mergeCell ref="I12:I13"/>
    <mergeCell ref="H12:H13"/>
    <mergeCell ref="H14:H15"/>
    <mergeCell ref="G14:G15"/>
    <mergeCell ref="M14:M15"/>
    <mergeCell ref="B1:N1"/>
    <mergeCell ref="B2:F2"/>
    <mergeCell ref="N5:O5"/>
    <mergeCell ref="N6:O6"/>
    <mergeCell ref="N7:O7"/>
    <mergeCell ref="N2:O2"/>
    <mergeCell ref="N3:O3"/>
    <mergeCell ref="N4:O4"/>
  </mergeCells>
  <pageMargins left="0.70866141732283472" right="0.39370078740157483" top="0.94488188976377963" bottom="0.35433070866141736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19" workbookViewId="0">
      <selection activeCell="H34" sqref="H34"/>
    </sheetView>
  </sheetViews>
  <sheetFormatPr defaultRowHeight="14.4"/>
  <cols>
    <col min="1" max="1" width="5.6640625" customWidth="1"/>
  </cols>
  <sheetData>
    <row r="1" spans="1:15">
      <c r="A1" s="91" t="s">
        <v>26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3"/>
    </row>
    <row r="2" spans="1:15" ht="14.4" customHeight="1">
      <c r="A2" s="47">
        <v>11</v>
      </c>
      <c r="B2" s="71" t="s">
        <v>27</v>
      </c>
      <c r="C2" s="72"/>
      <c r="D2" s="72"/>
      <c r="E2" s="72"/>
      <c r="F2" s="73"/>
      <c r="G2" s="41"/>
      <c r="H2" s="86"/>
      <c r="I2" s="86">
        <v>5</v>
      </c>
      <c r="J2" s="86">
        <v>5</v>
      </c>
      <c r="K2" s="86">
        <v>5</v>
      </c>
      <c r="L2" s="86">
        <v>5</v>
      </c>
      <c r="M2" s="86">
        <v>20</v>
      </c>
      <c r="N2" s="111" t="s">
        <v>12</v>
      </c>
      <c r="O2" s="112"/>
    </row>
    <row r="3" spans="1:15">
      <c r="A3" s="48"/>
      <c r="B3" s="74"/>
      <c r="C3" s="75"/>
      <c r="D3" s="75"/>
      <c r="E3" s="75"/>
      <c r="F3" s="76"/>
      <c r="G3" s="89"/>
      <c r="H3" s="87"/>
      <c r="I3" s="87"/>
      <c r="J3" s="87"/>
      <c r="K3" s="87"/>
      <c r="L3" s="87"/>
      <c r="M3" s="87"/>
      <c r="N3" s="113"/>
      <c r="O3" s="114"/>
    </row>
    <row r="4" spans="1:15">
      <c r="A4" s="48"/>
      <c r="B4" s="74"/>
      <c r="C4" s="75"/>
      <c r="D4" s="75"/>
      <c r="E4" s="75"/>
      <c r="F4" s="76"/>
      <c r="G4" s="89"/>
      <c r="H4" s="87"/>
      <c r="I4" s="87"/>
      <c r="J4" s="87"/>
      <c r="K4" s="87"/>
      <c r="L4" s="87"/>
      <c r="M4" s="87"/>
      <c r="N4" s="113"/>
      <c r="O4" s="114"/>
    </row>
    <row r="5" spans="1:15">
      <c r="A5" s="49"/>
      <c r="B5" s="77"/>
      <c r="C5" s="78"/>
      <c r="D5" s="78"/>
      <c r="E5" s="78"/>
      <c r="F5" s="79"/>
      <c r="G5" s="42"/>
      <c r="H5" s="88"/>
      <c r="I5" s="88"/>
      <c r="J5" s="88"/>
      <c r="K5" s="88"/>
      <c r="L5" s="88"/>
      <c r="M5" s="88"/>
      <c r="N5" s="115"/>
      <c r="O5" s="116"/>
    </row>
    <row r="6" spans="1:15" ht="28.8" customHeight="1">
      <c r="A6" s="94" t="s">
        <v>28</v>
      </c>
      <c r="B6" s="95"/>
      <c r="C6" s="95"/>
      <c r="D6" s="95"/>
      <c r="E6" s="95"/>
      <c r="F6" s="96"/>
      <c r="G6" s="3"/>
      <c r="H6" s="3"/>
      <c r="I6" s="5">
        <v>5</v>
      </c>
      <c r="J6" s="5">
        <v>5</v>
      </c>
      <c r="K6" s="5">
        <v>5</v>
      </c>
      <c r="L6" s="5">
        <v>5</v>
      </c>
      <c r="M6" s="5">
        <v>20</v>
      </c>
      <c r="N6" s="60" t="s">
        <v>12</v>
      </c>
      <c r="O6" s="60"/>
    </row>
    <row r="7" spans="1:15" ht="14.4" customHeight="1">
      <c r="A7" s="90">
        <v>12</v>
      </c>
      <c r="B7" s="50" t="s">
        <v>30</v>
      </c>
      <c r="C7" s="51"/>
      <c r="D7" s="51"/>
      <c r="E7" s="51"/>
      <c r="F7" s="52"/>
      <c r="G7" s="3">
        <v>1.1499999999999999</v>
      </c>
      <c r="H7" s="3">
        <v>1.645</v>
      </c>
      <c r="I7" s="3">
        <v>1.726</v>
      </c>
      <c r="J7" s="3">
        <v>1.726</v>
      </c>
      <c r="K7" s="3">
        <v>1.726</v>
      </c>
      <c r="L7" s="3">
        <v>1.726</v>
      </c>
      <c r="M7" s="3">
        <v>9.6989999999999998</v>
      </c>
      <c r="N7" s="60" t="s">
        <v>12</v>
      </c>
      <c r="O7" s="60"/>
    </row>
    <row r="8" spans="1:15">
      <c r="A8" s="90"/>
      <c r="B8" s="53"/>
      <c r="C8" s="54"/>
      <c r="D8" s="54"/>
      <c r="E8" s="54"/>
      <c r="F8" s="55"/>
      <c r="G8" s="3">
        <v>1.1499999999999999</v>
      </c>
      <c r="H8" s="3">
        <v>1.645</v>
      </c>
      <c r="I8" s="3">
        <v>1.726</v>
      </c>
      <c r="J8" s="3">
        <v>1.726</v>
      </c>
      <c r="K8" s="3">
        <v>1.726</v>
      </c>
      <c r="L8" s="3">
        <v>1.726</v>
      </c>
      <c r="M8" s="3">
        <v>9.6989999999999998</v>
      </c>
      <c r="N8" s="61" t="s">
        <v>2</v>
      </c>
      <c r="O8" s="61"/>
    </row>
    <row r="9" spans="1:15">
      <c r="A9" s="48">
        <v>13</v>
      </c>
      <c r="B9" s="50" t="s">
        <v>29</v>
      </c>
      <c r="C9" s="51"/>
      <c r="D9" s="51"/>
      <c r="E9" s="51"/>
      <c r="F9" s="52"/>
      <c r="G9" s="3"/>
      <c r="H9" s="3"/>
      <c r="I9" s="3">
        <v>5</v>
      </c>
      <c r="J9" s="3"/>
      <c r="K9" s="3"/>
      <c r="L9" s="3"/>
      <c r="M9" s="3">
        <v>5</v>
      </c>
      <c r="N9" s="60" t="s">
        <v>12</v>
      </c>
      <c r="O9" s="60"/>
    </row>
    <row r="10" spans="1:15">
      <c r="A10" s="49"/>
      <c r="B10" s="53"/>
      <c r="C10" s="54"/>
      <c r="D10" s="54"/>
      <c r="E10" s="54"/>
      <c r="F10" s="55"/>
      <c r="G10" s="3"/>
      <c r="H10" s="3"/>
      <c r="I10" s="3">
        <v>5</v>
      </c>
      <c r="J10" s="3"/>
      <c r="K10" s="3"/>
      <c r="L10" s="3"/>
      <c r="M10" s="3">
        <v>5</v>
      </c>
      <c r="N10" s="61" t="s">
        <v>2</v>
      </c>
      <c r="O10" s="61"/>
    </row>
    <row r="11" spans="1:15">
      <c r="A11" s="47">
        <v>14</v>
      </c>
      <c r="B11" s="50" t="s">
        <v>31</v>
      </c>
      <c r="C11" s="51"/>
      <c r="D11" s="51"/>
      <c r="E11" s="51"/>
      <c r="F11" s="52"/>
      <c r="G11" s="97">
        <v>0.5</v>
      </c>
      <c r="H11" s="97">
        <v>0.5</v>
      </c>
      <c r="I11" s="97">
        <v>0.5</v>
      </c>
      <c r="J11" s="97">
        <v>0.5</v>
      </c>
      <c r="K11" s="97">
        <v>0.5</v>
      </c>
      <c r="L11" s="97">
        <v>0.5</v>
      </c>
      <c r="M11" s="97">
        <v>3</v>
      </c>
      <c r="N11" s="111" t="s">
        <v>12</v>
      </c>
      <c r="O11" s="112"/>
    </row>
    <row r="12" spans="1:15" ht="14.4" customHeight="1">
      <c r="A12" s="48"/>
      <c r="B12" s="53"/>
      <c r="C12" s="54"/>
      <c r="D12" s="54"/>
      <c r="E12" s="54"/>
      <c r="F12" s="55"/>
      <c r="G12" s="98"/>
      <c r="H12" s="98"/>
      <c r="I12" s="98"/>
      <c r="J12" s="98"/>
      <c r="K12" s="98"/>
      <c r="L12" s="98"/>
      <c r="M12" s="98"/>
      <c r="N12" s="115"/>
      <c r="O12" s="116"/>
    </row>
    <row r="13" spans="1:15" ht="45.6" customHeight="1">
      <c r="A13" s="49"/>
      <c r="B13" s="56"/>
      <c r="C13" s="57"/>
      <c r="D13" s="57"/>
      <c r="E13" s="57"/>
      <c r="F13" s="58"/>
      <c r="G13" s="5">
        <v>0.5</v>
      </c>
      <c r="H13" s="5">
        <v>0.5</v>
      </c>
      <c r="I13" s="5">
        <v>0.5</v>
      </c>
      <c r="J13" s="5">
        <v>0.5</v>
      </c>
      <c r="K13" s="5">
        <v>0.5</v>
      </c>
      <c r="L13" s="5">
        <v>0.5</v>
      </c>
      <c r="M13" s="5">
        <v>3</v>
      </c>
      <c r="N13" s="117" t="s">
        <v>2</v>
      </c>
      <c r="O13" s="117"/>
    </row>
    <row r="14" spans="1:15">
      <c r="A14" s="47">
        <v>15</v>
      </c>
      <c r="B14" s="71" t="s">
        <v>32</v>
      </c>
      <c r="C14" s="72"/>
      <c r="D14" s="72"/>
      <c r="E14" s="72"/>
      <c r="F14" s="73"/>
      <c r="G14" s="3">
        <v>0.5</v>
      </c>
      <c r="H14" s="3">
        <v>0.5</v>
      </c>
      <c r="I14" s="3">
        <v>0.5</v>
      </c>
      <c r="J14" s="3">
        <v>0.5</v>
      </c>
      <c r="K14" s="3">
        <v>0.5</v>
      </c>
      <c r="L14" s="3">
        <v>0.5</v>
      </c>
      <c r="M14" s="3">
        <v>3</v>
      </c>
      <c r="N14" s="60" t="s">
        <v>11</v>
      </c>
      <c r="O14" s="60"/>
    </row>
    <row r="15" spans="1:15">
      <c r="A15" s="48"/>
      <c r="B15" s="74"/>
      <c r="C15" s="75"/>
      <c r="D15" s="75"/>
      <c r="E15" s="75"/>
      <c r="F15" s="76"/>
      <c r="G15" s="3">
        <v>0.1</v>
      </c>
      <c r="H15" s="3">
        <v>0.1</v>
      </c>
      <c r="I15" s="3">
        <v>0.1</v>
      </c>
      <c r="J15" s="3">
        <v>0.1</v>
      </c>
      <c r="K15" s="3">
        <v>0.1</v>
      </c>
      <c r="L15" s="3">
        <v>0.1</v>
      </c>
      <c r="M15" s="3">
        <v>0.6</v>
      </c>
      <c r="N15" s="60" t="s">
        <v>12</v>
      </c>
      <c r="O15" s="60"/>
    </row>
    <row r="16" spans="1:15">
      <c r="A16" s="48"/>
      <c r="B16" s="74"/>
      <c r="C16" s="75"/>
      <c r="D16" s="75"/>
      <c r="E16" s="75"/>
      <c r="F16" s="76"/>
      <c r="G16" s="3">
        <v>5</v>
      </c>
      <c r="H16" s="3">
        <v>5</v>
      </c>
      <c r="I16" s="3">
        <v>5</v>
      </c>
      <c r="J16" s="3">
        <v>5</v>
      </c>
      <c r="K16" s="3">
        <v>5</v>
      </c>
      <c r="L16" s="3">
        <v>5</v>
      </c>
      <c r="M16" s="3">
        <v>30</v>
      </c>
      <c r="N16" s="61" t="s">
        <v>13</v>
      </c>
      <c r="O16" s="61"/>
    </row>
    <row r="17" spans="1:15">
      <c r="A17" s="49"/>
      <c r="B17" s="77"/>
      <c r="C17" s="78"/>
      <c r="D17" s="78"/>
      <c r="E17" s="78"/>
      <c r="F17" s="79"/>
      <c r="G17" s="3">
        <v>5.6</v>
      </c>
      <c r="H17" s="3">
        <v>5.6</v>
      </c>
      <c r="I17" s="3">
        <v>5.6</v>
      </c>
      <c r="J17" s="3">
        <v>5.6</v>
      </c>
      <c r="K17" s="3">
        <v>5.6</v>
      </c>
      <c r="L17" s="3">
        <v>5.6</v>
      </c>
      <c r="M17" s="3">
        <v>33.6</v>
      </c>
      <c r="N17" s="61" t="s">
        <v>2</v>
      </c>
      <c r="O17" s="61"/>
    </row>
    <row r="18" spans="1:15">
      <c r="A18" s="47">
        <v>16</v>
      </c>
      <c r="B18" s="50" t="s">
        <v>34</v>
      </c>
      <c r="C18" s="51"/>
      <c r="D18" s="51"/>
      <c r="E18" s="51"/>
      <c r="F18" s="52"/>
      <c r="G18" s="3"/>
      <c r="H18" s="3"/>
      <c r="I18" s="3"/>
      <c r="J18" s="3"/>
      <c r="K18" s="3"/>
      <c r="L18" s="3"/>
      <c r="M18" s="3"/>
      <c r="N18" s="60" t="s">
        <v>11</v>
      </c>
      <c r="O18" s="60"/>
    </row>
    <row r="19" spans="1:15">
      <c r="A19" s="48"/>
      <c r="B19" s="53"/>
      <c r="C19" s="54"/>
      <c r="D19" s="54"/>
      <c r="E19" s="54"/>
      <c r="F19" s="55"/>
      <c r="G19" s="3"/>
      <c r="H19" s="3"/>
      <c r="I19" s="3"/>
      <c r="J19" s="3">
        <v>0.22900000000000001</v>
      </c>
      <c r="K19" s="3">
        <v>0</v>
      </c>
      <c r="L19" s="3">
        <v>0</v>
      </c>
      <c r="M19" s="3">
        <f>J19+K19+L19</f>
        <v>0.22900000000000001</v>
      </c>
      <c r="N19" s="60" t="s">
        <v>12</v>
      </c>
      <c r="O19" s="60"/>
    </row>
    <row r="20" spans="1:15">
      <c r="A20" s="48"/>
      <c r="B20" s="53"/>
      <c r="C20" s="54"/>
      <c r="D20" s="54"/>
      <c r="E20" s="54"/>
      <c r="F20" s="55"/>
      <c r="G20" s="3"/>
      <c r="H20" s="3"/>
      <c r="I20" s="3"/>
      <c r="J20" s="3"/>
      <c r="K20" s="3"/>
      <c r="L20" s="3"/>
      <c r="M20" s="3"/>
      <c r="N20" s="118" t="s">
        <v>36</v>
      </c>
      <c r="O20" s="119"/>
    </row>
    <row r="21" spans="1:15">
      <c r="A21" s="48"/>
      <c r="B21" s="53"/>
      <c r="C21" s="54"/>
      <c r="D21" s="54"/>
      <c r="E21" s="54"/>
      <c r="F21" s="55"/>
      <c r="G21" s="3"/>
      <c r="H21" s="3"/>
      <c r="I21" s="3"/>
      <c r="J21" s="3"/>
      <c r="K21" s="3"/>
      <c r="L21" s="3"/>
      <c r="M21" s="3"/>
      <c r="N21" s="61" t="s">
        <v>13</v>
      </c>
      <c r="O21" s="61"/>
    </row>
    <row r="22" spans="1:15">
      <c r="A22" s="49"/>
      <c r="B22" s="56"/>
      <c r="C22" s="57"/>
      <c r="D22" s="57"/>
      <c r="E22" s="57"/>
      <c r="F22" s="58"/>
      <c r="G22" s="3"/>
      <c r="H22" s="3"/>
      <c r="I22" s="3"/>
      <c r="J22" s="3">
        <v>0.22900000000000001</v>
      </c>
      <c r="K22" s="3">
        <v>0</v>
      </c>
      <c r="L22" s="3">
        <v>0</v>
      </c>
      <c r="M22" s="3">
        <f>J22+K22+L22</f>
        <v>0.22900000000000001</v>
      </c>
      <c r="N22" s="61" t="s">
        <v>2</v>
      </c>
      <c r="O22" s="61"/>
    </row>
    <row r="23" spans="1:15">
      <c r="A23" s="47">
        <v>17</v>
      </c>
      <c r="B23" s="99" t="s">
        <v>41</v>
      </c>
      <c r="C23" s="100"/>
      <c r="D23" s="100"/>
      <c r="E23" s="100"/>
      <c r="F23" s="101"/>
      <c r="G23" s="3"/>
      <c r="H23" s="3"/>
      <c r="I23" s="3"/>
      <c r="J23" s="3">
        <v>2E-3</v>
      </c>
      <c r="K23" s="3">
        <v>2E-3</v>
      </c>
      <c r="L23" s="3">
        <v>2E-3</v>
      </c>
      <c r="M23" s="3">
        <v>6.0000000000000001E-3</v>
      </c>
      <c r="N23" s="118" t="s">
        <v>36</v>
      </c>
      <c r="O23" s="119"/>
    </row>
    <row r="24" spans="1:15">
      <c r="A24" s="49"/>
      <c r="B24" s="102"/>
      <c r="C24" s="103"/>
      <c r="D24" s="103"/>
      <c r="E24" s="103"/>
      <c r="F24" s="104"/>
      <c r="G24" s="3"/>
      <c r="H24" s="3"/>
      <c r="I24" s="3"/>
      <c r="J24" s="3"/>
      <c r="K24" s="3"/>
      <c r="L24" s="3"/>
      <c r="M24" s="3"/>
      <c r="N24" s="120"/>
      <c r="O24" s="121"/>
    </row>
    <row r="25" spans="1:15">
      <c r="A25" s="47">
        <v>18</v>
      </c>
      <c r="B25" s="50" t="s">
        <v>35</v>
      </c>
      <c r="C25" s="51"/>
      <c r="D25" s="51"/>
      <c r="E25" s="51"/>
      <c r="F25" s="52"/>
      <c r="G25" s="3"/>
      <c r="H25" s="3"/>
      <c r="I25" s="3"/>
      <c r="J25" s="3"/>
      <c r="K25" s="3"/>
      <c r="L25" s="3"/>
      <c r="M25" s="3"/>
      <c r="N25" s="60" t="s">
        <v>11</v>
      </c>
      <c r="O25" s="60"/>
    </row>
    <row r="26" spans="1:15">
      <c r="A26" s="48"/>
      <c r="B26" s="53"/>
      <c r="C26" s="54"/>
      <c r="D26" s="54"/>
      <c r="E26" s="54"/>
      <c r="F26" s="55"/>
      <c r="G26" s="3"/>
      <c r="H26" s="3"/>
      <c r="I26" s="3"/>
      <c r="J26" s="3">
        <v>0.2</v>
      </c>
      <c r="K26" s="105">
        <v>0.33639999999999998</v>
      </c>
      <c r="L26" s="105">
        <v>0.33639999999999998</v>
      </c>
      <c r="M26" s="105">
        <f>SUM(J26:L26)</f>
        <v>0.87280000000000002</v>
      </c>
      <c r="N26" s="60" t="s">
        <v>12</v>
      </c>
      <c r="O26" s="60"/>
    </row>
    <row r="27" spans="1:15">
      <c r="A27" s="48"/>
      <c r="B27" s="53"/>
      <c r="C27" s="54"/>
      <c r="D27" s="54"/>
      <c r="E27" s="54"/>
      <c r="F27" s="55"/>
      <c r="G27" s="3"/>
      <c r="H27" s="3"/>
      <c r="I27" s="3"/>
      <c r="J27" s="3"/>
      <c r="K27" s="3"/>
      <c r="L27" s="3"/>
      <c r="M27" s="3"/>
      <c r="N27" s="118" t="s">
        <v>36</v>
      </c>
      <c r="O27" s="119"/>
    </row>
    <row r="28" spans="1:15">
      <c r="A28" s="48"/>
      <c r="B28" s="53"/>
      <c r="C28" s="54"/>
      <c r="D28" s="54"/>
      <c r="E28" s="54"/>
      <c r="F28" s="55"/>
      <c r="G28" s="3"/>
      <c r="H28" s="3"/>
      <c r="I28" s="3"/>
      <c r="J28" s="3"/>
      <c r="K28" s="3"/>
      <c r="L28" s="3"/>
      <c r="M28" s="3"/>
      <c r="N28" s="61" t="s">
        <v>13</v>
      </c>
      <c r="O28" s="61"/>
    </row>
    <row r="29" spans="1:15">
      <c r="A29" s="49"/>
      <c r="B29" s="56"/>
      <c r="C29" s="57"/>
      <c r="D29" s="57"/>
      <c r="E29" s="57"/>
      <c r="F29" s="58"/>
      <c r="G29" s="3"/>
      <c r="H29" s="3"/>
      <c r="I29" s="3"/>
      <c r="J29" s="3">
        <v>0.2</v>
      </c>
      <c r="K29" s="105">
        <v>0.33639999999999998</v>
      </c>
      <c r="L29" s="105">
        <v>0.33639999999999998</v>
      </c>
      <c r="M29" s="105">
        <f>SUM(J29:L29)</f>
        <v>0.87280000000000002</v>
      </c>
      <c r="N29" s="61" t="s">
        <v>2</v>
      </c>
      <c r="O29" s="61"/>
    </row>
    <row r="30" spans="1:15">
      <c r="A30" s="47">
        <v>19</v>
      </c>
      <c r="B30" s="50" t="s">
        <v>42</v>
      </c>
      <c r="C30" s="51"/>
      <c r="D30" s="51"/>
      <c r="E30" s="51"/>
      <c r="F30" s="52"/>
      <c r="G30" s="3"/>
      <c r="H30" s="3"/>
      <c r="I30" s="3"/>
      <c r="J30" s="3"/>
      <c r="K30" s="3"/>
      <c r="L30" s="3"/>
      <c r="M30" s="3"/>
      <c r="N30" s="60"/>
      <c r="O30" s="60"/>
    </row>
    <row r="31" spans="1:15">
      <c r="A31" s="48"/>
      <c r="B31" s="53"/>
      <c r="C31" s="54"/>
      <c r="D31" s="54"/>
      <c r="E31" s="54"/>
      <c r="F31" s="55"/>
      <c r="G31" s="3"/>
      <c r="H31" s="3"/>
      <c r="I31" s="3"/>
      <c r="J31" s="3"/>
      <c r="K31" s="105"/>
      <c r="L31" s="105"/>
      <c r="M31" s="105"/>
      <c r="N31" s="60"/>
      <c r="O31" s="60"/>
    </row>
    <row r="32" spans="1:15">
      <c r="A32" s="48"/>
      <c r="B32" s="53"/>
      <c r="C32" s="54"/>
      <c r="D32" s="54"/>
      <c r="E32" s="54"/>
      <c r="F32" s="55"/>
      <c r="G32" s="3"/>
      <c r="H32" s="3"/>
      <c r="I32" s="3"/>
      <c r="J32" s="3">
        <v>3.0000000000000001E-3</v>
      </c>
      <c r="K32" s="3">
        <v>3.0000000000000001E-3</v>
      </c>
      <c r="L32" s="3">
        <v>3.0000000000000001E-3</v>
      </c>
      <c r="M32" s="3">
        <v>8.9999999999999993E-3</v>
      </c>
      <c r="N32" s="118" t="s">
        <v>36</v>
      </c>
      <c r="O32" s="119"/>
    </row>
    <row r="33" spans="1:15">
      <c r="A33" s="48"/>
      <c r="B33" s="53"/>
      <c r="C33" s="54"/>
      <c r="D33" s="54"/>
      <c r="E33" s="54"/>
      <c r="F33" s="55"/>
      <c r="G33" s="3"/>
      <c r="H33" s="3"/>
      <c r="I33" s="3"/>
      <c r="J33" s="3"/>
      <c r="K33" s="3"/>
      <c r="L33" s="3"/>
      <c r="M33" s="3"/>
      <c r="N33" s="61"/>
      <c r="O33" s="61"/>
    </row>
    <row r="34" spans="1:15">
      <c r="A34" s="49"/>
      <c r="B34" s="56"/>
      <c r="C34" s="57"/>
      <c r="D34" s="57"/>
      <c r="E34" s="57"/>
      <c r="F34" s="58"/>
      <c r="G34" s="3"/>
      <c r="H34" s="3"/>
      <c r="I34" s="3"/>
      <c r="J34" s="3"/>
      <c r="K34" s="3"/>
      <c r="L34" s="3"/>
      <c r="M34" s="3"/>
      <c r="N34" s="120"/>
      <c r="O34" s="121"/>
    </row>
    <row r="35" spans="1:15">
      <c r="A35" s="62" t="s">
        <v>33</v>
      </c>
      <c r="B35" s="63"/>
      <c r="C35" s="63"/>
      <c r="D35" s="63"/>
      <c r="E35" s="63"/>
      <c r="F35" s="64"/>
      <c r="G35" s="9">
        <v>24.931000000000001</v>
      </c>
      <c r="H35" s="9">
        <v>25.631</v>
      </c>
      <c r="I35" s="9">
        <v>26.192</v>
      </c>
      <c r="J35" s="9">
        <v>19.408000000000001</v>
      </c>
      <c r="K35" s="9">
        <v>19.852</v>
      </c>
      <c r="L35" s="9">
        <v>19.977</v>
      </c>
      <c r="M35" s="9">
        <v>135.99100000000001</v>
      </c>
      <c r="N35" s="60" t="s">
        <v>11</v>
      </c>
      <c r="O35" s="60"/>
    </row>
    <row r="36" spans="1:15">
      <c r="A36" s="65"/>
      <c r="B36" s="66"/>
      <c r="C36" s="66"/>
      <c r="D36" s="66"/>
      <c r="E36" s="66"/>
      <c r="F36" s="67"/>
      <c r="G36" s="3">
        <v>48.295000000000002</v>
      </c>
      <c r="H36" s="3">
        <v>48.2</v>
      </c>
      <c r="I36" s="3">
        <v>72.040999999999997</v>
      </c>
      <c r="J36" s="3">
        <v>60.033000000000001</v>
      </c>
      <c r="K36" s="105">
        <v>61.077399999999997</v>
      </c>
      <c r="L36" s="105">
        <v>60.370399999999997</v>
      </c>
      <c r="M36" s="105">
        <f>SUM(G36:L36)</f>
        <v>350.01680000000005</v>
      </c>
      <c r="N36" s="60" t="s">
        <v>12</v>
      </c>
      <c r="O36" s="60"/>
    </row>
    <row r="37" spans="1:15">
      <c r="A37" s="65"/>
      <c r="B37" s="66"/>
      <c r="C37" s="66"/>
      <c r="D37" s="66"/>
      <c r="E37" s="66"/>
      <c r="F37" s="67"/>
      <c r="G37" s="3"/>
      <c r="H37" s="3"/>
      <c r="I37" s="3"/>
      <c r="J37" s="3">
        <v>5.0000000000000001E-3</v>
      </c>
      <c r="K37" s="3">
        <v>5.0000000000000001E-3</v>
      </c>
      <c r="L37" s="3">
        <v>5.0000000000000001E-3</v>
      </c>
      <c r="M37" s="3">
        <v>1.4999999999999999E-2</v>
      </c>
      <c r="N37" s="118" t="s">
        <v>36</v>
      </c>
      <c r="O37" s="119"/>
    </row>
    <row r="38" spans="1:15">
      <c r="A38" s="65"/>
      <c r="B38" s="66"/>
      <c r="C38" s="66"/>
      <c r="D38" s="66"/>
      <c r="E38" s="66"/>
      <c r="F38" s="67"/>
      <c r="G38" s="9">
        <v>31</v>
      </c>
      <c r="H38" s="9">
        <v>31</v>
      </c>
      <c r="I38" s="9">
        <v>32.31</v>
      </c>
      <c r="J38" s="9">
        <v>32.6</v>
      </c>
      <c r="K38" s="9">
        <v>33.200000000000003</v>
      </c>
      <c r="L38" s="9">
        <v>33.19</v>
      </c>
      <c r="M38" s="9">
        <v>193.36</v>
      </c>
      <c r="N38" s="61" t="s">
        <v>13</v>
      </c>
      <c r="O38" s="61"/>
    </row>
    <row r="39" spans="1:15">
      <c r="A39" s="68"/>
      <c r="B39" s="69"/>
      <c r="C39" s="69"/>
      <c r="D39" s="69"/>
      <c r="E39" s="69"/>
      <c r="F39" s="70"/>
      <c r="G39" s="3">
        <v>104.226</v>
      </c>
      <c r="H39" s="3">
        <v>104.831</v>
      </c>
      <c r="I39" s="3">
        <v>130.54300000000001</v>
      </c>
      <c r="J39" s="3">
        <v>112.04600000000001</v>
      </c>
      <c r="K39" s="3">
        <f>SUM(K35:K38)</f>
        <v>114.1344</v>
      </c>
      <c r="L39" s="3">
        <f>SUM(L35:L38)</f>
        <v>113.54239999999999</v>
      </c>
      <c r="M39" s="3">
        <f>SUM(M35:M38)</f>
        <v>679.38280000000009</v>
      </c>
      <c r="N39" s="61" t="s">
        <v>2</v>
      </c>
      <c r="O39" s="61"/>
    </row>
    <row r="40" spans="1:15">
      <c r="F40" s="6"/>
      <c r="G40" s="7"/>
      <c r="H40" s="7"/>
      <c r="I40" s="7"/>
      <c r="J40" s="7"/>
      <c r="K40" s="7"/>
      <c r="L40" s="7"/>
      <c r="M40" s="8"/>
      <c r="N40" s="6"/>
    </row>
  </sheetData>
  <mergeCells count="69">
    <mergeCell ref="B23:F24"/>
    <mergeCell ref="N23:O23"/>
    <mergeCell ref="N24:O24"/>
    <mergeCell ref="A23:A24"/>
    <mergeCell ref="B25:F29"/>
    <mergeCell ref="N25:O25"/>
    <mergeCell ref="N26:O26"/>
    <mergeCell ref="N27:O27"/>
    <mergeCell ref="N28:O28"/>
    <mergeCell ref="N29:O29"/>
    <mergeCell ref="A25:A29"/>
    <mergeCell ref="A1:O1"/>
    <mergeCell ref="A6:F6"/>
    <mergeCell ref="N11:O12"/>
    <mergeCell ref="M11:M12"/>
    <mergeCell ref="L11:L12"/>
    <mergeCell ref="K11:K12"/>
    <mergeCell ref="J11:J12"/>
    <mergeCell ref="I11:I12"/>
    <mergeCell ref="H11:H12"/>
    <mergeCell ref="G11:G12"/>
    <mergeCell ref="A11:A13"/>
    <mergeCell ref="B11:F13"/>
    <mergeCell ref="N13:O13"/>
    <mergeCell ref="A9:A10"/>
    <mergeCell ref="B9:F10"/>
    <mergeCell ref="N9:O9"/>
    <mergeCell ref="N10:O10"/>
    <mergeCell ref="A7:A8"/>
    <mergeCell ref="B7:F8"/>
    <mergeCell ref="N7:O7"/>
    <mergeCell ref="N8:O8"/>
    <mergeCell ref="N6:O6"/>
    <mergeCell ref="A2:A5"/>
    <mergeCell ref="B2:F5"/>
    <mergeCell ref="N2:O5"/>
    <mergeCell ref="M2:M5"/>
    <mergeCell ref="L2:L5"/>
    <mergeCell ref="K2:K5"/>
    <mergeCell ref="J2:J5"/>
    <mergeCell ref="I2:I5"/>
    <mergeCell ref="H2:H5"/>
    <mergeCell ref="G2:G5"/>
    <mergeCell ref="A14:A17"/>
    <mergeCell ref="B14:F17"/>
    <mergeCell ref="N14:O14"/>
    <mergeCell ref="N15:O15"/>
    <mergeCell ref="N16:O16"/>
    <mergeCell ref="N17:O17"/>
    <mergeCell ref="N35:O35"/>
    <mergeCell ref="N36:O36"/>
    <mergeCell ref="N38:O38"/>
    <mergeCell ref="N39:O39"/>
    <mergeCell ref="A35:F39"/>
    <mergeCell ref="N37:O37"/>
    <mergeCell ref="A18:A22"/>
    <mergeCell ref="B18:F22"/>
    <mergeCell ref="N18:O18"/>
    <mergeCell ref="N19:O19"/>
    <mergeCell ref="N21:O21"/>
    <mergeCell ref="N22:O22"/>
    <mergeCell ref="N20:O20"/>
    <mergeCell ref="A30:A34"/>
    <mergeCell ref="B30:F34"/>
    <mergeCell ref="N30:O30"/>
    <mergeCell ref="N31:O31"/>
    <mergeCell ref="N33:O33"/>
    <mergeCell ref="N34:O34"/>
    <mergeCell ref="N32:O32"/>
  </mergeCells>
  <pageMargins left="0.70866141732283472" right="0.70866141732283472" top="0.55118110236220474" bottom="0.15748031496062992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K25"/>
  <sheetViews>
    <sheetView workbookViewId="0">
      <selection activeCell="J24" sqref="J24"/>
    </sheetView>
  </sheetViews>
  <sheetFormatPr defaultRowHeight="14.4"/>
  <sheetData>
    <row r="1" spans="2:11">
      <c r="C1">
        <v>2015</v>
      </c>
      <c r="D1">
        <v>2016</v>
      </c>
      <c r="E1">
        <v>2017</v>
      </c>
      <c r="F1">
        <v>2018</v>
      </c>
      <c r="G1">
        <v>2019</v>
      </c>
      <c r="H1">
        <v>2020</v>
      </c>
      <c r="I1" t="s">
        <v>2</v>
      </c>
    </row>
    <row r="2" spans="2:11">
      <c r="B2" t="s">
        <v>43</v>
      </c>
      <c r="C2" s="3">
        <v>9.0299999999999994</v>
      </c>
      <c r="D2" s="3">
        <v>8.34</v>
      </c>
      <c r="E2" s="3">
        <v>10.42</v>
      </c>
      <c r="F2" s="3">
        <v>2.9630000000000001</v>
      </c>
      <c r="G2" s="3">
        <v>2.98</v>
      </c>
      <c r="H2" s="3">
        <v>2.9929999999999999</v>
      </c>
      <c r="I2" s="3">
        <v>36.725999999999999</v>
      </c>
      <c r="J2" s="30" t="s">
        <v>12</v>
      </c>
      <c r="K2" s="30"/>
    </row>
    <row r="3" spans="2:11">
      <c r="B3">
        <v>5</v>
      </c>
      <c r="C3" s="3">
        <v>1.3</v>
      </c>
      <c r="D3" s="3">
        <v>1.3</v>
      </c>
      <c r="E3" s="3">
        <v>1.4</v>
      </c>
      <c r="F3" s="3">
        <v>1.4</v>
      </c>
      <c r="G3" s="3">
        <v>1.5</v>
      </c>
      <c r="H3" s="3">
        <v>1.7</v>
      </c>
      <c r="I3" s="3">
        <v>8.6</v>
      </c>
      <c r="J3" s="30" t="s">
        <v>12</v>
      </c>
      <c r="K3" s="30"/>
    </row>
    <row r="4" spans="2:11">
      <c r="B4">
        <v>6</v>
      </c>
      <c r="C4" s="3">
        <v>35.9</v>
      </c>
      <c r="D4" s="3">
        <v>36</v>
      </c>
      <c r="E4" s="3">
        <v>37</v>
      </c>
      <c r="F4" s="3">
        <v>37</v>
      </c>
      <c r="G4" s="3">
        <v>38</v>
      </c>
      <c r="H4" s="3">
        <v>38</v>
      </c>
      <c r="I4" s="3">
        <v>221.9</v>
      </c>
      <c r="J4" s="30" t="s">
        <v>12</v>
      </c>
      <c r="K4" s="30"/>
    </row>
    <row r="5" spans="2:11">
      <c r="B5">
        <v>7</v>
      </c>
      <c r="E5" s="3">
        <v>0.57999999999999996</v>
      </c>
      <c r="F5" s="3">
        <v>0.6</v>
      </c>
      <c r="G5" s="3">
        <v>0.62</v>
      </c>
      <c r="H5" s="3">
        <v>0.7</v>
      </c>
      <c r="I5" s="3">
        <v>2.5</v>
      </c>
      <c r="J5" s="30" t="s">
        <v>12</v>
      </c>
      <c r="K5" s="30"/>
    </row>
    <row r="6" spans="2:11" ht="13.8" customHeight="1">
      <c r="B6">
        <v>8</v>
      </c>
      <c r="E6" s="41">
        <v>10</v>
      </c>
      <c r="F6" s="41">
        <v>10</v>
      </c>
      <c r="G6" s="41">
        <v>10</v>
      </c>
      <c r="H6" s="41">
        <v>10</v>
      </c>
      <c r="I6" s="41">
        <v>40</v>
      </c>
      <c r="J6" s="37" t="s">
        <v>12</v>
      </c>
      <c r="K6" s="38"/>
    </row>
    <row r="7" spans="2:11" hidden="1">
      <c r="E7" s="42"/>
      <c r="F7" s="42"/>
      <c r="G7" s="42"/>
      <c r="H7" s="42"/>
      <c r="I7" s="42"/>
      <c r="J7" s="39"/>
      <c r="K7" s="40"/>
    </row>
    <row r="8" spans="2:11">
      <c r="B8">
        <v>9</v>
      </c>
      <c r="C8" s="3">
        <v>1.4999999999999999E-2</v>
      </c>
      <c r="D8" s="3">
        <v>1.4999999999999999E-2</v>
      </c>
      <c r="E8" s="3">
        <v>1.4999999999999999E-2</v>
      </c>
      <c r="F8" s="3">
        <v>1.4999999999999999E-2</v>
      </c>
      <c r="G8" s="3">
        <v>1.4999999999999999E-2</v>
      </c>
      <c r="H8" s="3">
        <v>1.4999999999999999E-2</v>
      </c>
      <c r="I8" s="3">
        <v>0.09</v>
      </c>
      <c r="J8" s="30" t="s">
        <v>12</v>
      </c>
      <c r="K8" s="30"/>
    </row>
    <row r="9" spans="2:11">
      <c r="B9">
        <v>10</v>
      </c>
      <c r="C9" s="3">
        <v>0.3</v>
      </c>
      <c r="D9" s="3">
        <v>0.3</v>
      </c>
      <c r="E9" s="3">
        <v>0.3</v>
      </c>
      <c r="F9" s="3">
        <v>0.3</v>
      </c>
      <c r="G9" s="3">
        <v>0.3</v>
      </c>
      <c r="H9" s="3">
        <v>0.3</v>
      </c>
      <c r="I9" s="3">
        <v>1.8</v>
      </c>
      <c r="J9" s="30" t="s">
        <v>12</v>
      </c>
      <c r="K9" s="30"/>
    </row>
    <row r="10" spans="2:11">
      <c r="B10">
        <v>11</v>
      </c>
      <c r="C10" s="41"/>
      <c r="D10" s="86"/>
      <c r="E10" s="86">
        <v>5</v>
      </c>
      <c r="F10" s="86">
        <v>5</v>
      </c>
      <c r="G10" s="86">
        <v>5</v>
      </c>
      <c r="H10" s="86">
        <v>5</v>
      </c>
      <c r="I10" s="86">
        <v>20</v>
      </c>
      <c r="J10" s="80" t="s">
        <v>12</v>
      </c>
      <c r="K10" s="81"/>
    </row>
    <row r="11" spans="2:11" ht="0.6" customHeight="1">
      <c r="C11" s="89"/>
      <c r="D11" s="87"/>
      <c r="E11" s="87"/>
      <c r="F11" s="87"/>
      <c r="G11" s="87"/>
      <c r="H11" s="87"/>
      <c r="I11" s="87"/>
      <c r="J11" s="82"/>
      <c r="K11" s="83"/>
    </row>
    <row r="12" spans="2:11" hidden="1">
      <c r="C12" s="89"/>
      <c r="D12" s="87"/>
      <c r="E12" s="87"/>
      <c r="F12" s="87"/>
      <c r="G12" s="87"/>
      <c r="H12" s="87"/>
      <c r="I12" s="87"/>
      <c r="J12" s="82"/>
      <c r="K12" s="83"/>
    </row>
    <row r="13" spans="2:11" hidden="1">
      <c r="C13" s="42"/>
      <c r="D13" s="88"/>
      <c r="E13" s="88"/>
      <c r="F13" s="88"/>
      <c r="G13" s="88"/>
      <c r="H13" s="88"/>
      <c r="I13" s="88"/>
      <c r="J13" s="84"/>
      <c r="K13" s="85"/>
    </row>
    <row r="14" spans="2:11">
      <c r="B14">
        <v>12</v>
      </c>
      <c r="C14" s="3">
        <v>1.1499999999999999</v>
      </c>
      <c r="D14" s="3">
        <v>1.645</v>
      </c>
      <c r="E14" s="3">
        <v>1.726</v>
      </c>
      <c r="F14" s="3">
        <v>1.726</v>
      </c>
      <c r="G14" s="3">
        <v>1.726</v>
      </c>
      <c r="H14" s="3">
        <v>1.726</v>
      </c>
      <c r="I14" s="3">
        <v>9.6989999999999998</v>
      </c>
      <c r="J14" s="59" t="s">
        <v>12</v>
      </c>
      <c r="K14" s="59"/>
    </row>
    <row r="15" spans="2:11">
      <c r="B15">
        <v>13</v>
      </c>
      <c r="C15" s="3"/>
      <c r="D15" s="3"/>
      <c r="E15" s="3">
        <v>5</v>
      </c>
      <c r="F15" s="3"/>
      <c r="G15" s="3"/>
      <c r="H15" s="3"/>
      <c r="I15" s="3">
        <v>5</v>
      </c>
      <c r="J15" s="59" t="s">
        <v>12</v>
      </c>
      <c r="K15" s="59"/>
    </row>
    <row r="16" spans="2:11">
      <c r="B16">
        <v>14</v>
      </c>
      <c r="C16" s="97">
        <v>0.5</v>
      </c>
      <c r="D16" s="97">
        <v>0.5</v>
      </c>
      <c r="E16" s="97">
        <v>0.5</v>
      </c>
      <c r="F16" s="97">
        <v>0.5</v>
      </c>
      <c r="G16" s="97">
        <v>0.5</v>
      </c>
      <c r="H16" s="97">
        <v>0.5</v>
      </c>
      <c r="I16" s="97">
        <v>3</v>
      </c>
      <c r="J16" s="80" t="s">
        <v>12</v>
      </c>
      <c r="K16" s="81"/>
    </row>
    <row r="17" spans="2:11" hidden="1">
      <c r="C17" s="98"/>
      <c r="D17" s="98"/>
      <c r="E17" s="98"/>
      <c r="F17" s="98"/>
      <c r="G17" s="98"/>
      <c r="H17" s="98"/>
      <c r="I17" s="98"/>
      <c r="J17" s="84"/>
      <c r="K17" s="85"/>
    </row>
    <row r="18" spans="2:11">
      <c r="B18">
        <v>15</v>
      </c>
      <c r="C18" s="3">
        <v>0.1</v>
      </c>
      <c r="D18" s="3">
        <v>0.1</v>
      </c>
      <c r="E18" s="3">
        <v>0.1</v>
      </c>
      <c r="F18" s="3">
        <v>0.1</v>
      </c>
      <c r="G18" s="3">
        <v>0.1</v>
      </c>
      <c r="H18" s="3">
        <v>0.1</v>
      </c>
      <c r="I18" s="3">
        <v>0.6</v>
      </c>
      <c r="J18" s="59" t="s">
        <v>12</v>
      </c>
      <c r="K18" s="59"/>
    </row>
    <row r="19" spans="2:11">
      <c r="B19">
        <v>16</v>
      </c>
      <c r="C19" s="3"/>
      <c r="D19" s="3"/>
      <c r="E19" s="3"/>
      <c r="F19" s="3">
        <v>0.22900000000000001</v>
      </c>
      <c r="G19" s="3">
        <v>0</v>
      </c>
      <c r="H19" s="3">
        <v>0</v>
      </c>
      <c r="I19" s="3">
        <f>F19+G19+H19</f>
        <v>0.22900000000000001</v>
      </c>
      <c r="J19" s="59" t="s">
        <v>12</v>
      </c>
      <c r="K19" s="59"/>
    </row>
    <row r="20" spans="2:11">
      <c r="B20">
        <v>18</v>
      </c>
      <c r="C20" s="3"/>
      <c r="D20" s="3"/>
      <c r="E20" s="3"/>
      <c r="F20" s="3">
        <v>0.2</v>
      </c>
      <c r="G20" s="105">
        <v>0.33639999999999998</v>
      </c>
      <c r="H20" s="105">
        <v>0.33639999999999998</v>
      </c>
      <c r="I20" s="105">
        <v>0.87280000000000002</v>
      </c>
      <c r="J20" s="59" t="s">
        <v>12</v>
      </c>
      <c r="K20" s="59"/>
    </row>
    <row r="21" spans="2:11">
      <c r="C21" s="1"/>
      <c r="D21" s="1"/>
      <c r="E21" s="1"/>
      <c r="F21" s="3">
        <f>SUM(F2:F20)</f>
        <v>60.033000000000001</v>
      </c>
      <c r="G21" s="105">
        <f>SUM(G2:G20)</f>
        <v>61.077399999999997</v>
      </c>
      <c r="H21" s="105">
        <f>SUM(H2:H20)</f>
        <v>61.370399999999997</v>
      </c>
      <c r="I21" s="105">
        <f>SUM(I2:I20)</f>
        <v>351.01679999999999</v>
      </c>
    </row>
    <row r="24" spans="2:11">
      <c r="I24" s="105">
        <v>351.01679999999999</v>
      </c>
    </row>
    <row r="25" spans="2:11">
      <c r="I25" s="105"/>
    </row>
  </sheetData>
  <mergeCells count="33">
    <mergeCell ref="J18:K18"/>
    <mergeCell ref="J19:K19"/>
    <mergeCell ref="J20:K20"/>
    <mergeCell ref="J14:K14"/>
    <mergeCell ref="J15:K15"/>
    <mergeCell ref="C16:C17"/>
    <mergeCell ref="D16:D17"/>
    <mergeCell ref="E16:E17"/>
    <mergeCell ref="F16:F17"/>
    <mergeCell ref="G16:G17"/>
    <mergeCell ref="H16:H17"/>
    <mergeCell ref="I16:I17"/>
    <mergeCell ref="J16:K17"/>
    <mergeCell ref="J8:K8"/>
    <mergeCell ref="J9:K9"/>
    <mergeCell ref="C10:C13"/>
    <mergeCell ref="D10:D13"/>
    <mergeCell ref="E10:E13"/>
    <mergeCell ref="F10:F13"/>
    <mergeCell ref="G10:G13"/>
    <mergeCell ref="H10:H13"/>
    <mergeCell ref="I10:I13"/>
    <mergeCell ref="J10:K13"/>
    <mergeCell ref="J2:K2"/>
    <mergeCell ref="J3:K3"/>
    <mergeCell ref="J4:K4"/>
    <mergeCell ref="J5:K5"/>
    <mergeCell ref="E6:E7"/>
    <mergeCell ref="F6:F7"/>
    <mergeCell ref="G6:G7"/>
    <mergeCell ref="H6:H7"/>
    <mergeCell ref="I6:I7"/>
    <mergeCell ref="J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2018-11-08T10:07:17Z</dcterms:modified>
</cp:coreProperties>
</file>